
<file path=[Content_Types].xml><?xml version="1.0" encoding="utf-8"?>
<Types xmlns="http://schemas.openxmlformats.org/package/2006/content-types">
  <Default Extension="vml" ContentType="application/vnd.openxmlformats-officedocument.vmlDrawing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757"/>
  </bookViews>
  <sheets>
    <sheet name="ORÇAMENTO" sheetId="4" r:id="rId1"/>
    <sheet name="CPU" sheetId="3" r:id="rId2"/>
    <sheet name="BDI SERV" sheetId="5" r:id="rId3"/>
    <sheet name="BDI FORN" sheetId="7" r:id="rId4"/>
    <sheet name="CRONOGRAMA" sheetId="6" r:id="rId5"/>
  </sheets>
  <definedNames>
    <definedName name="_xlnm.Print_Area" localSheetId="3">'BDI FORN'!$A$1:$F$39</definedName>
    <definedName name="_xlnm.Print_Area" localSheetId="2">'BDI SERV'!$A$1:$F$38</definedName>
    <definedName name="_xlnm.Print_Area" localSheetId="1">CPU!$B$1:$H$253</definedName>
    <definedName name="_xlnm.Print_Area" localSheetId="4">CRONOGRAMA!$B$1:$I$21</definedName>
    <definedName name="_xlnm.Print_Area" localSheetId="0">ORÇAMENTO!$B$1:$I$28</definedName>
  </definedNames>
  <calcPr calcId="144525"/>
</workbook>
</file>

<file path=xl/comments1.xml><?xml version="1.0" encoding="utf-8"?>
<comments xmlns="http://schemas.openxmlformats.org/spreadsheetml/2006/main">
  <authors>
    <author>Profissional</author>
  </authors>
  <commentList>
    <comment ref="E5" authorId="0">
      <text>
        <r>
          <rPr>
            <b/>
            <sz val="9"/>
            <rFont val="Segoe UI"/>
            <charset val="134"/>
          </rPr>
          <t>Profissional: Lançar o Valor total de cada etapa na celula correspondente ao "FINANCEIRO"</t>
        </r>
        <r>
          <rPr>
            <sz val="9"/>
            <rFont val="Segoe UI"/>
            <charset val="134"/>
          </rPr>
          <t xml:space="preserve">
</t>
        </r>
      </text>
    </comment>
    <comment ref="F5" authorId="0">
      <text>
        <r>
          <rPr>
            <b/>
            <sz val="9"/>
            <rFont val="Segoe UI"/>
            <charset val="134"/>
          </rPr>
          <t>Profissional: Lançar a % de medição do mês em "FISICO" de cada etapa</t>
        </r>
        <r>
          <rPr>
            <sz val="9"/>
            <rFont val="Segoe UI"/>
            <charset val="134"/>
          </rPr>
          <t xml:space="preserve">
</t>
        </r>
      </text>
    </comment>
    <comment ref="G5" authorId="0">
      <text>
        <r>
          <rPr>
            <b/>
            <sz val="9"/>
            <rFont val="Segoe UI"/>
            <charset val="134"/>
          </rPr>
          <t>Profissional: Lançar a % de medição do mês em "FISICO" de cada etapa</t>
        </r>
        <r>
          <rPr>
            <sz val="9"/>
            <rFont val="Segoe UI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<sst xmlns="http://schemas.openxmlformats.org/spreadsheetml/2006/main" count="1032" uniqueCount="368">
  <si>
    <t>&lt;---- NUMERAR SERVIÇOS PARA CPU</t>
  </si>
  <si>
    <t>Ministério do Desenvolvimento Regional</t>
  </si>
  <si>
    <t>Companhia de Desenvolvimento dos Vales do São Francisco e do Parnaíba</t>
  </si>
  <si>
    <t>1ª Superintendência Regional</t>
  </si>
  <si>
    <t xml:space="preserve">OBRA: </t>
  </si>
  <si>
    <t>PAVIMENTAÇÃO ASFÁLTICA EM PMF - AV DR. RENATO COSTA FRANCO (MANGA / MG)</t>
  </si>
  <si>
    <t>DATA:</t>
  </si>
  <si>
    <t xml:space="preserve">JUNHO / 2.020   </t>
  </si>
  <si>
    <t>BDI Serviços:</t>
  </si>
  <si>
    <r>
      <rPr>
        <b/>
        <sz val="10"/>
        <rFont val="Arial"/>
        <charset val="134"/>
      </rPr>
      <t xml:space="preserve">PRAZO DE EXECUÇÃO:     </t>
    </r>
    <r>
      <rPr>
        <sz val="10"/>
        <rFont val="Arial"/>
        <charset val="134"/>
      </rPr>
      <t>90 DIAS</t>
    </r>
  </si>
  <si>
    <t>ITEM</t>
  </si>
  <si>
    <t>DISCRIMINAÇÃO</t>
  </si>
  <si>
    <t>REFER.</t>
  </si>
  <si>
    <t>UNID.</t>
  </si>
  <si>
    <t>QUANT.</t>
  </si>
  <si>
    <t>P. UNITÁRIO</t>
  </si>
  <si>
    <t>P.UNIT.C/ BDI</t>
  </si>
  <si>
    <t>P. TOTAL</t>
  </si>
  <si>
    <t>A</t>
  </si>
  <si>
    <t xml:space="preserve">SERVIÇOS PRELIMINARES </t>
  </si>
  <si>
    <t>1.1</t>
  </si>
  <si>
    <t>MOBILIZAÇÃO E DESMOBILIZAÇÃO</t>
  </si>
  <si>
    <t>CPU</t>
  </si>
  <si>
    <t>GL</t>
  </si>
  <si>
    <t>1.2</t>
  </si>
  <si>
    <t>ADMINISTRAÇÃO LOCAL</t>
  </si>
  <si>
    <t>1.3</t>
  </si>
  <si>
    <t>CANTEIRO DE OBRAS</t>
  </si>
  <si>
    <t>1.4</t>
  </si>
  <si>
    <t>PLACA DE OBRA EM CHAPA DE AÇO GALVANIZADO</t>
  </si>
  <si>
    <t>74209/001</t>
  </si>
  <si>
    <t>M2</t>
  </si>
  <si>
    <t>1.5</t>
  </si>
  <si>
    <t>LOCAÇÃO DE PAVIMENTAÇÃO</t>
  </si>
  <si>
    <t>M</t>
  </si>
  <si>
    <t>B</t>
  </si>
  <si>
    <t>PAVIMENTAÇÃO</t>
  </si>
  <si>
    <t>2.1</t>
  </si>
  <si>
    <t>ESCAVACAO, CARGA E TRANSPORTE DE MATERIAL DE 1A CATEGORIA COM TRATOR SOBRE ESTEIRAS 347 HP E CACAMBA 6M3, DMT 50 A 200M</t>
  </si>
  <si>
    <t>74154/001</t>
  </si>
  <si>
    <t>M3</t>
  </si>
  <si>
    <t>2.2</t>
  </si>
  <si>
    <t>REGULARIZAÇÃO E COMPACTAÇÃO DE SUBLEITO</t>
  </si>
  <si>
    <t>2.3</t>
  </si>
  <si>
    <t>EXECUÇÃO E COMPACTAÇÃO DE BASE E OU SUB BASE PARA PAVIMENTAÇÃO DE SOLO (PREDOMINANTEMENTE ARENOSO) COM CIMENTO (TEOR DE 2%) - EXCLUSIVE SOLO, ESCAVAÇÃO, CARGA E TRANSPORTE</t>
  </si>
  <si>
    <t>2.4</t>
  </si>
  <si>
    <t>IMPRIMAÇÃO COM ASFALTO DILUIDO CM-30</t>
  </si>
  <si>
    <t>2.5</t>
  </si>
  <si>
    <t>PINTURA DE LIGAÇÃO COM EMULSÃO ASFÁLTICA RL-2C</t>
  </si>
  <si>
    <t>2.6</t>
  </si>
  <si>
    <t>EXECUÇÃO DE PAVIMENTO COM APLICAÇÃO DE PRÉ-MISTURADO A FRIO, CAMADA DE ROLAMENTO - EXCLUSIVE CARGA E TRANSPORTE</t>
  </si>
  <si>
    <t>C</t>
  </si>
  <si>
    <t>TRANSPORTE DE MATERIAIS</t>
  </si>
  <si>
    <t>3.1</t>
  </si>
  <si>
    <t>TRANSPORTE COM CAMINHÃO BASCULANTE DE 18 M3, EM VIA URBANA PAVIMENTADA, DMT ACIMA DE 30 KM</t>
  </si>
  <si>
    <t>M3XKM</t>
  </si>
  <si>
    <t>3.2</t>
  </si>
  <si>
    <t>TRANSPORTE DE MATERIAL ASFALTICO, COM CAMINHÃO COM CAPACIDADE DE 30000L EM RODOVIA PAVIMENTADA PARA DISTÂNCIAS MÉDIAS DE TRANSPORTE SUPERIORES A 100 KM.</t>
  </si>
  <si>
    <t>M²</t>
  </si>
  <si>
    <t>E</t>
  </si>
  <si>
    <t>4.</t>
  </si>
  <si>
    <t>OBRAS COMPLEMENTARES</t>
  </si>
  <si>
    <t>4.1</t>
  </si>
  <si>
    <t>GUIA (MEIO-FIO) E SARJETA CONJUGADOS DE CONCRETO, MOLDADA  IN LOCO  EM TRECHO RETO COM EXTRUSORA, 45 CM BASE (15 CM BASE DA GUIA + 30 CM BASE DA SARJETA) X 22 CM ALTURA</t>
  </si>
  <si>
    <t>4.2</t>
  </si>
  <si>
    <t xml:space="preserve">TOTAL GERAL DA OBRA COM BDI </t>
  </si>
  <si>
    <t>CODEVASF</t>
  </si>
  <si>
    <t xml:space="preserve"> COMPOSIÇÃO DE PREÇO UNITÁRIO</t>
  </si>
  <si>
    <t>BDI CALCULADO:</t>
  </si>
  <si>
    <t xml:space="preserve">OBRA:  </t>
  </si>
  <si>
    <t xml:space="preserve">DATA: </t>
  </si>
  <si>
    <t xml:space="preserve">SERVIÇO:  </t>
  </si>
  <si>
    <t>Referência:</t>
  </si>
  <si>
    <t xml:space="preserve">UNIDADE: </t>
  </si>
  <si>
    <t>TIPO ITEM</t>
  </si>
  <si>
    <t>CODIGO ITEM</t>
  </si>
  <si>
    <t>DESCRIÇÃO ITEM</t>
  </si>
  <si>
    <t>UNIDADE ITEM</t>
  </si>
  <si>
    <t>COEFICIENTE</t>
  </si>
  <si>
    <t>PRECO UNITARIO</t>
  </si>
  <si>
    <t>CUSTO TOTAL</t>
  </si>
  <si>
    <t>COMPOSICAO</t>
  </si>
  <si>
    <t>CAMINHÃO BASCULANTE 14 M3, COM CAVALO MECÂNICO DE CAPACIDADE MÁXIMA DE TRAÇÃO COMBINADO DE 36000 KG, POTÊNCIA 286 CV, INCLUSIVE SEMIREBOQUE COM CAÇAMBA METÁLICA</t>
  </si>
  <si>
    <t>CHP DIURNO.</t>
  </si>
  <si>
    <t>CHI DIURNO.</t>
  </si>
  <si>
    <t>COMPOSIÇÃO</t>
  </si>
  <si>
    <t>SERVENTE COM ENCARGOS COMPLEMENTARES</t>
  </si>
  <si>
    <t>H</t>
  </si>
  <si>
    <t>PRODUÇÃO DA EQUIPE</t>
  </si>
  <si>
    <t xml:space="preserve">CUSTO </t>
  </si>
  <si>
    <t>TOTAL</t>
  </si>
  <si>
    <t>BDI                %</t>
  </si>
  <si>
    <t>TOTAL DO SERVIÇO - R$</t>
  </si>
  <si>
    <t>SINAPI</t>
  </si>
  <si>
    <t>GRUPO GERADOR REBOCÁVEL, POTÊNCIA 66 KVA, MOTOR A DIESEL</t>
  </si>
  <si>
    <t>CHP</t>
  </si>
  <si>
    <t>CHI</t>
  </si>
  <si>
    <t>INSUMO</t>
  </si>
  <si>
    <t xml:space="preserve">ÁGUA/ESGOTO </t>
  </si>
  <si>
    <t>m³</t>
  </si>
  <si>
    <t>COTAÇÃO</t>
  </si>
  <si>
    <t>MERC.</t>
  </si>
  <si>
    <t>TELEFONE (PLANO CONTROLE)</t>
  </si>
  <si>
    <t>UNID</t>
  </si>
  <si>
    <t>Engenheiro Civil Júnior com encargos complementares</t>
  </si>
  <si>
    <t>Encarregado Geral com encargos complementares</t>
  </si>
  <si>
    <t>Auxiliar de escritório com encargos complementares</t>
  </si>
  <si>
    <t>Locacao de container 2,30 x 6,00 m, alt. 2,50 m, com 1 sanitario, para escritorio, completo, sem divisorias internas</t>
  </si>
  <si>
    <t>MÊS</t>
  </si>
  <si>
    <t>4417</t>
  </si>
  <si>
    <t>SARRAFO DE MADEIRA NAO APARELHADA *2,5 X 7* CM, MACARANDUBA, ANGELIM OU EQUIVALENTE DA REGIAO</t>
  </si>
  <si>
    <t>1,0000000</t>
  </si>
  <si>
    <t>4491</t>
  </si>
  <si>
    <t>PONTALETE DE MADEIRA NAO APARELHADA *7,5 X 7,5* CM (3 X 3 ") PINUS, MISTA OU EQUIVALENTE DA REGIAO</t>
  </si>
  <si>
    <t>4,0000000</t>
  </si>
  <si>
    <t>4813</t>
  </si>
  <si>
    <t>PLACA DE OBRA (PARA CONSTRUCAO CIVIL) EM CHAPA GALVANIZADA *N. 22*, ADESIVADA, DE *2,0 X 1,125* M</t>
  </si>
  <si>
    <t>5075</t>
  </si>
  <si>
    <t>PREGO DE ACO POLIDO COM CABECA 18 X 30 (2 3/4 X 10)</t>
  </si>
  <si>
    <t>KG</t>
  </si>
  <si>
    <t>0,1100000</t>
  </si>
  <si>
    <t>88262</t>
  </si>
  <si>
    <t>CARPINTEIRO DE FORMAS COM ENCARGOS COMPLEMENTARES</t>
  </si>
  <si>
    <t>88316</t>
  </si>
  <si>
    <t>2,0000000</t>
  </si>
  <si>
    <t>94962</t>
  </si>
  <si>
    <t>CONCRETO MAGRO PARA LASTRO, TRAÇO 1:4,5:4,5 (CIMENTO/ AREIA MÉDIA/ BRITA 1)  - PREPARO MECÂNICO COM BETONEIRA 400 L. AF_07/2016</t>
  </si>
  <si>
    <t>0,0100000</t>
  </si>
  <si>
    <t>99058</t>
  </si>
  <si>
    <t>LOCAÇÃO DE PONTO PARA REFERÊNCIA TOPOGRÁFICA. AF_10/2018</t>
  </si>
  <si>
    <t>UN</t>
  </si>
  <si>
    <t>0,0500000</t>
  </si>
  <si>
    <t>11,17</t>
  </si>
  <si>
    <t>5855</t>
  </si>
  <si>
    <t>TRATOR DE ESTEIRAS, POTÊNCIA 347 HP, PESO OPERACIONAL 38,5 T, COM LÂMINA 8,70 M3 - CHP DIURNO. AF_06/2014</t>
  </si>
  <si>
    <t>0,0034538</t>
  </si>
  <si>
    <t>360,83</t>
  </si>
  <si>
    <t>5857</t>
  </si>
  <si>
    <t>TRATOR DE ESTEIRAS, POTÊNCIA 347 HP, PESO OPERACIONAL 38,5 T, COM LÂMINA 8,70 M3 - CHI DIURNO. AF_06/2014</t>
  </si>
  <si>
    <t>0,0005622</t>
  </si>
  <si>
    <t>114,64</t>
  </si>
  <si>
    <t>5932</t>
  </si>
  <si>
    <t>MOTONIVELADORA POTÊNCIA BÁSICA LÍQUIDA (PRIMEIRA MARCHA) 125 HP, PESO BRUTO 13032 KG, LARGURA DA LÂMINA DE 3,7 M - CHP DIURNO. AF_06/2014</t>
  </si>
  <si>
    <t>0,0002008</t>
  </si>
  <si>
    <t>138,13</t>
  </si>
  <si>
    <t>5934</t>
  </si>
  <si>
    <t>MOTONIVELADORA POTÊNCIA BÁSICA LÍQUIDA (PRIMEIRA MARCHA) 125 HP, PESO BRUTO 13032 KG, LARGURA DA LÂMINA DE 3,7 M - CHI DIURNO. AF_06/2014</t>
  </si>
  <si>
    <t>0,0038153</t>
  </si>
  <si>
    <t>56,45</t>
  </si>
  <si>
    <t>5944</t>
  </si>
  <si>
    <t>PÁ CARREGADEIRA SOBRE RODAS, POTÊNCIA 197 HP, CAPACIDADE DA CAÇAMBA 2,5 A 3,5 M3, PESO OPERACIONAL 18338 KG - CHP DIURNO. AF_06/2014</t>
  </si>
  <si>
    <t>0,0040161</t>
  </si>
  <si>
    <t>139,36</t>
  </si>
  <si>
    <t>67826</t>
  </si>
  <si>
    <t>CAMINHÃO BASCULANTE 6 M3 TOCO, PESO BRUTO TOTAL 16.000 KG, CARGA ÚTIL MÁXIMA 11.130 KG, DISTÂNCIA ENTRE EIXOS 5,36 M, POTÊNCIA 185 CV, INCLUSIVE CAÇAMBA METÁLICA - CHP DIURNO. AF_06/2014</t>
  </si>
  <si>
    <t>0,0133333</t>
  </si>
  <si>
    <t>100,10</t>
  </si>
  <si>
    <t>67827</t>
  </si>
  <si>
    <t>CAMINHÃO BASCULANTE 6 M3 TOCO, PESO BRUTO TOTAL 16.000 KG, CARGA ÚTIL MÁXIMA 11.130 KG, DISTÂNCIA ENTRE EIXOS 5,36 M, POTÊNCIA 185 CV, INCLUSIVE CAÇAMBA METÁLICA - CHI DIURNO. AF_06/2014</t>
  </si>
  <si>
    <t>0,0027309</t>
  </si>
  <si>
    <t>35,27</t>
  </si>
  <si>
    <t>0,0120482</t>
  </si>
  <si>
    <t>14,76</t>
  </si>
  <si>
    <t>5901</t>
  </si>
  <si>
    <t>CAMINHÃO PIPA 10.000 L TRUCADO, PESO BRUTO TOTAL 23.000 KG, CARGA ÚTIL MÁXIMA 15.935 KG, DISTÂNCIA ENTRE EIXOS 4,8 M, POTÊNCIA 230 CV, INCLUSIVE TANQUE DE AÇO PARA TRANSPORTE DE ÁGUA - CHP DIURNO. AF_06/2014</t>
  </si>
  <si>
    <t>0,0010000</t>
  </si>
  <si>
    <t>161,25</t>
  </si>
  <si>
    <t>5903</t>
  </si>
  <si>
    <t>CAMINHÃO PIPA 10.000 L TRUCADO, PESO BRUTO TOTAL 23.000 KG, CARGA ÚTIL MÁXIMA 15.935 KG, DISTÂNCIA ENTRE EIXOS 4,8 M, POTÊNCIA 230 CV, INCLUSIVE TANQUE DE AÇO PARA TRANSPORTE DE ÁGUA - CHI DIURNO. AF_06/2014</t>
  </si>
  <si>
    <t>0,0070000</t>
  </si>
  <si>
    <t>37,63</t>
  </si>
  <si>
    <t>0,0001000</t>
  </si>
  <si>
    <t>0,0080000</t>
  </si>
  <si>
    <t>73436</t>
  </si>
  <si>
    <t>ROLO COMPACTADOR VIBRATÓRIO PÉ DE CARNEIRO PARA SOLOS, POTÊNCIA 80 HP, PESO OPERACIONAL SEM/COM LASTRO 7,4 / 8,8 T, LARGURA DE TRABALHO 1,68 M - CHP DIURNO. AF_02/2016</t>
  </si>
  <si>
    <t>0,0020000</t>
  </si>
  <si>
    <t>128,99</t>
  </si>
  <si>
    <t>93244</t>
  </si>
  <si>
    <t>ROLO COMPACTADOR VIBRATÓRIO PÉ DE CARNEIRO PARA SOLOS, POTÊNCIA 80 HP, PESO OPERACIONAL SEM/COM LASTRO 7,4 / 8,8 T, LARGURA DE TRABALHO 1,68 M - CHI DIURNO. AF_02/2016</t>
  </si>
  <si>
    <t>0,0060000</t>
  </si>
  <si>
    <t>39,07</t>
  </si>
  <si>
    <t>1379</t>
  </si>
  <si>
    <t>CIMENTO PORTLAND COMPOSTO CP II-32</t>
  </si>
  <si>
    <t>48,1740000</t>
  </si>
  <si>
    <t>0,39</t>
  </si>
  <si>
    <t>5684</t>
  </si>
  <si>
    <t>ROLO COMPACTADOR VIBRATÓRIO DE UM CILINDRO AÇO LISO, POTÊNCIA 80 HP, PESO OPERACIONAL MÁXIMO 8,1 T, IMPACTO DINÂMICO 16,15 / 9,5 T, LARGURA DE TRABALHO 1,68 M - CHP DIURNO. AF_06/2014</t>
  </si>
  <si>
    <t>88,83</t>
  </si>
  <si>
    <t>5685</t>
  </si>
  <si>
    <t>ROLO COMPACTADOR VIBRATÓRIO DE UM CILINDRO AÇO LISO, POTÊNCIA 80 HP, PESO OPERACIONAL MÁXIMO 8,1 T, IMPACTO DINÂMICO 16,15 / 9,5 T, LARGURA DE TRABALHO 1,68 M - CHI DIURNO. AF_06/2014</t>
  </si>
  <si>
    <t>0,0200000</t>
  </si>
  <si>
    <t>38,32</t>
  </si>
  <si>
    <t>0,0040000</t>
  </si>
  <si>
    <t>0,0220000</t>
  </si>
  <si>
    <t>5921</t>
  </si>
  <si>
    <t>GRADE DE DISCO REBOCÁVEL COM 20 DISCOS 24" X 6 MM COM PNEUS PARA TRANSPORTE - CHP DIURNO. AF_06/2014</t>
  </si>
  <si>
    <t>2,49</t>
  </si>
  <si>
    <t>5923</t>
  </si>
  <si>
    <t>GRADE DE DISCO REBOCÁVEL COM 20 DISCOS 24" X 6 MM COM PNEUS PARA TRANSPORTE - CHI DIURNO. AF_06/2014</t>
  </si>
  <si>
    <t>1,55</t>
  </si>
  <si>
    <t>0,0190000</t>
  </si>
  <si>
    <t>0,0002000</t>
  </si>
  <si>
    <t>0,1050000</t>
  </si>
  <si>
    <t>89035</t>
  </si>
  <si>
    <t>TRATOR DE PNEUS, POTÊNCIA 85 CV, TRAÇÃO 4X4, PESO COM LASTRO DE 4.675 KG - CHP DIURNO. AF_06/2014</t>
  </si>
  <si>
    <t>101,80</t>
  </si>
  <si>
    <t>89036</t>
  </si>
  <si>
    <t>TRATOR DE PNEUS, POTÊNCIA 85 CV, TRAÇÃO 4X4, PESO COM LASTRO DE 4.675 KG - CHI DIURNO. AF_06/2014</t>
  </si>
  <si>
    <t>31,50</t>
  </si>
  <si>
    <t>96463</t>
  </si>
  <si>
    <t>ROLO COMPACTADOR DE PNEUS, ESTATICO, PRESSAO VARIAVEL, POTENCIA 110 HP, PESO SEM/COM LASTRO 10,8/27 T, LARGURA DE ROLAGEM 2,30 M - CHP DIURNO. AF_06/2017</t>
  </si>
  <si>
    <t>0,0050000</t>
  </si>
  <si>
    <t>118,61</t>
  </si>
  <si>
    <t>96464</t>
  </si>
  <si>
    <t>ROLO COMPACTADOR DE PNEUS, ESTATICO, PRESSAO VARIAVEL, POTENCIA 110 HP, PESO SEM/COM LASTRO 10,8/27 T, LARGURA DE ROLAGEM 2,30 M - CHI DIURNO. AF_06/2017</t>
  </si>
  <si>
    <t>0,0210000</t>
  </si>
  <si>
    <t>50,85</t>
  </si>
  <si>
    <t>5839</t>
  </si>
  <si>
    <t>VASSOURA MECÂNICA REBOCÁVEL COM ESCOVA CILÍNDRICA, LARGURA ÚTIL DE VARRIMENTO DE 2,44 M - CHP DIURNO. AF_06/2014</t>
  </si>
  <si>
    <t>4,79</t>
  </si>
  <si>
    <t>5841</t>
  </si>
  <si>
    <t>VASSOURA MECÂNICA REBOCÁVEL COM ESCOVA CILÍNDRICA, LARGURA ÚTIL DE VARRIMENTO DE 2,44 M - CHI DIURNO. AF_06/2014</t>
  </si>
  <si>
    <t>2,28</t>
  </si>
  <si>
    <t>41901</t>
  </si>
  <si>
    <t>ASFALTO DILUIDO DE PETROLEO CM-30 (COLETADO CAIXA NA ANP ACRESCIDO DE ICMS)</t>
  </si>
  <si>
    <t>1,2000000</t>
  </si>
  <si>
    <t>4,58</t>
  </si>
  <si>
    <t>83362</t>
  </si>
  <si>
    <t>ESPARGIDOR DE ASFALTO PRESSURIZADO, TANQUE 6 M3 COM ISOLAÇÃO TÉRMICA, AQUECIDO COM 2 MAÇARICOS, COM BARRA ESPARGIDORA 3,60 M, MONTADO SOBRE CAMINHÃO  TOCO, PBT 14.300 KG, POTÊNCIA 185 CV - CHP DIURNO. AF_08/2015</t>
  </si>
  <si>
    <t>160,70</t>
  </si>
  <si>
    <t>91486</t>
  </si>
  <si>
    <t>ESPARGIDOR DE ASFALTO PRESSURIZADO, TANQUE 6 M3 COM ISOLAÇÃO TÉRMICA, AQUECIDO COM 2 MAÇARICOS, COM BARRA ESPARGIDORA 3,60 M, MONTADO SOBRE CAMINHÃO  TOCO, PBT 14.300 KG, POTÊNCIA 185 CV - CHI DIURNO. AF_08/2015</t>
  </si>
  <si>
    <t>38,80</t>
  </si>
  <si>
    <t>41903</t>
  </si>
  <si>
    <t>EMULSAO ASFALTICA CATIONICA RR-2C PARA USO EM PAVIMENTACAO ASFALTICA (COLETADO CAIXA NA ANP ACRESCIDO DE ICMS)</t>
  </si>
  <si>
    <t>0,4500000</t>
  </si>
  <si>
    <t>2,31</t>
  </si>
  <si>
    <t>5835</t>
  </si>
  <si>
    <t>VIBROACABADORA DE ASFALTO SOBRE ESTEIRAS, LARGURA DE PAVIMENTAÇÃO 1,90 M A 5,30 M, POTÊNCIA 105 HP CAPACIDADE 450 T/H - CHP DIURNO. AF_11/2014</t>
  </si>
  <si>
    <t>0,0280000</t>
  </si>
  <si>
    <t>249,92</t>
  </si>
  <si>
    <t>5837</t>
  </si>
  <si>
    <t>VIBROACABADORA DE ASFALTO SOBRE ESTEIRAS, LARGURA DE PAVIMENTAÇÃO 1,90 M A 5,30 M, POTÊNCIA 105 HP CAPACIDADE 450 T/H - CHI DIURNO. AF_11/2014</t>
  </si>
  <si>
    <t>0,0580000</t>
  </si>
  <si>
    <t>100,26</t>
  </si>
  <si>
    <t>88314</t>
  </si>
  <si>
    <t>RASTELEIRO COM ENCARGOS COMPLEMENTARES</t>
  </si>
  <si>
    <t>0,6860000</t>
  </si>
  <si>
    <t>17,25</t>
  </si>
  <si>
    <t>91386</t>
  </si>
  <si>
    <t>CAMINHÃO BASCULANTE 10 M3, TRUCADO CABINE SIMPLES, PESO BRUTO TOTAL 23.000 KG, CARGA ÚTIL MÁXIMA 15.935 KG, DISTÂNCIA ENTRE EIXOS 4,80 M, POTÊNCIA 230 CV INCLUSIVE CAÇAMBA METÁLICA - CHP DIURNO. AF_06/2014</t>
  </si>
  <si>
    <t>138,18</t>
  </si>
  <si>
    <t>95631</t>
  </si>
  <si>
    <t>ROLO COMPACTADOR VIBRATORIO TANDEM, ACO LISO, POTENCIA 125 HP, PESO SEM/COM LASTRO 10,20/11,65 T, LARGURA DE TRABALHO 1,73 M - CHP DIURNO. AF_11/2016</t>
  </si>
  <si>
    <t>0,0460000</t>
  </si>
  <si>
    <t>125,28</t>
  </si>
  <si>
    <t>95632</t>
  </si>
  <si>
    <t>ROLO COMPACTADOR VIBRATORIO TANDEM, ACO LISO, POTENCIA 125 HP, PESO SEM/COM LASTRO 10,20/11,65 T, LARGURA DE TRABALHO 1,73 M - CHI DIURNO. AF_11/2016</t>
  </si>
  <si>
    <t>0,0400000</t>
  </si>
  <si>
    <t>47,75</t>
  </si>
  <si>
    <t>96155</t>
  </si>
  <si>
    <t>TRATOR DE PNEUS COM POTÊNCIA DE 85 CV, TRAÇÃO 4X4, COM VASSOURA MECÂNICA ACOPLADA - CHI DIURNO. AF_02/2017</t>
  </si>
  <si>
    <t>0,0520000</t>
  </si>
  <si>
    <t>33,67</t>
  </si>
  <si>
    <t>96157</t>
  </si>
  <si>
    <t>TRATOR DE PNEUS COM POTÊNCIA DE 85 CV, TRAÇÃO 4X4, COM VASSOURA MECÂNICA ACOPLADA - CHP DIURNO. AF_03/2017</t>
  </si>
  <si>
    <t>0,0340000</t>
  </si>
  <si>
    <t>106,06</t>
  </si>
  <si>
    <t>0,0260000</t>
  </si>
  <si>
    <t>0,0600000</t>
  </si>
  <si>
    <t>101027</t>
  </si>
  <si>
    <t>USINAGEM DE PRÉ MISTURADO A FRIO, PARA CAMADA DE ROLAMENTO, PADRÃO DNIT FAIXA C. AF_03/2020_P</t>
  </si>
  <si>
    <t>T</t>
  </si>
  <si>
    <t>2,4480000</t>
  </si>
  <si>
    <t>282,91</t>
  </si>
  <si>
    <t>89883</t>
  </si>
  <si>
    <t>CAMINHÃO BASCULANTE 18 M3, COM CAVALO MECÂNICO DE CAPACIDADE MÁXIMA DE TRAÇÃO COMBINADO DE 45000 KG, POTÊNCIA 330 CV, INCLUSIVE SEMIREBOQUE COM CAÇAMBA METÁLICA - CHP DIURNO. AF_12/2014</t>
  </si>
  <si>
    <t>0,0024700</t>
  </si>
  <si>
    <t>187,80</t>
  </si>
  <si>
    <t>89884</t>
  </si>
  <si>
    <t>CAMINHÃO BASCULANTE 18 M3, COM CAVALO MECÂNICO DE CAPACIDADE MÁXIMA DE TRAÇÃO COMBINADO DE 45000 KG, POTÊNCIA 330 CV, INCLUSIVE SEMIREBOQUE COM CAÇAMBA METÁLICA - CHI DIURNO. AF_12/2014</t>
  </si>
  <si>
    <t>0,0006200</t>
  </si>
  <si>
    <t>45,11</t>
  </si>
  <si>
    <t>91645</t>
  </si>
  <si>
    <t>CAMINHÃO DE TRANSPORTE DE MATERIAL ASFÁLTICO 30.000 L, COM CAVALO MECÂNICO DE CAPACIDADE MÁXIMA DE TRAÇÃO COMBINADO DE 66.000 KG, POTÊNCIA 360 CV, INCLUSIVE TANQUE DE ASFALTO COM SERPENTINA - CHP DIURNO. AF_08/2015</t>
  </si>
  <si>
    <t>0,0017360</t>
  </si>
  <si>
    <t>248,79</t>
  </si>
  <si>
    <t>91646</t>
  </si>
  <si>
    <t>CAMINHÃO DE TRANSPORTE DE MATERIAL ASFÁLTICO 30.000 L, COM CAVALO MECÂNICO DE CAPACIDADE MÁXIMA DE TRAÇÃO COMBINADO DE 66.000 KG, POTÊNCIA 360 CV, INCLUSIVE TANQUE DE ASFALTO COM SERPENTINA - CHI DIURNO. AF_08/2015</t>
  </si>
  <si>
    <t>0,0004340</t>
  </si>
  <si>
    <t>54,02</t>
  </si>
  <si>
    <t>370</t>
  </si>
  <si>
    <t>AREIA MEDIA - POSTO JAZIDA/FORNECEDOR (RETIRADO NA JAZIDA, SEM TRANSPORTE)</t>
  </si>
  <si>
    <t>0,0150000</t>
  </si>
  <si>
    <t>66,67</t>
  </si>
  <si>
    <t>34492</t>
  </si>
  <si>
    <t>CONCRETO USINADO BOMBEAVEL, CLASSE DE RESISTENCIA C20, COM BRITA 0 E 1, SLUMP = 100 +/- 20 MM, EXCLUI SERVICO DE BOMBEAMENTO (NBR 8953)</t>
  </si>
  <si>
    <t>0,0630000</t>
  </si>
  <si>
    <t>259,35</t>
  </si>
  <si>
    <t>88243</t>
  </si>
  <si>
    <t>AJUDANTE ESPECIALIZADO COM ENCARGOS COMPLEMENTARES</t>
  </si>
  <si>
    <t>0,1090000</t>
  </si>
  <si>
    <t>18,02</t>
  </si>
  <si>
    <t>88309</t>
  </si>
  <si>
    <t>PEDREIRO COM ENCARGOS COMPLEMENTARES</t>
  </si>
  <si>
    <t>0,2440000</t>
  </si>
  <si>
    <t>20,81</t>
  </si>
  <si>
    <t>0,4870000</t>
  </si>
  <si>
    <t>88631</t>
  </si>
  <si>
    <t>ARGAMASSA TRAÇO 1:4 (EM VOLUME DE CIMENTO E AREIA MÉDIA ÚMIDA), PREPARO MANUAL. AF_08/2019</t>
  </si>
  <si>
    <t>0,0030000</t>
  </si>
  <si>
    <t>350,95</t>
  </si>
  <si>
    <t>92960</t>
  </si>
  <si>
    <t>MÁQUINA EXTRUSORA DE CONCRETO PARA GUIAS E SARJETAS, MOTOR A DIESEL, POTÊNCIA 14 CV - CHP DIURNO. AF_12/2015</t>
  </si>
  <si>
    <t>0,0180000</t>
  </si>
  <si>
    <t>13,10</t>
  </si>
  <si>
    <t>92961</t>
  </si>
  <si>
    <t>MÁQUINA EXTRUSORA DE CONCRETO PARA GUIAS E SARJETAS, MOTOR A DIESEL, POTÊNCIA 14 CV - CHI DIURNO. AF_12/2015</t>
  </si>
  <si>
    <t>0,0910000</t>
  </si>
  <si>
    <t>4,19</t>
  </si>
  <si>
    <t>0,0300000</t>
  </si>
  <si>
    <t>0,0870000</t>
  </si>
  <si>
    <t>0,2210000</t>
  </si>
  <si>
    <t>0,4420000</t>
  </si>
  <si>
    <t>0,0140000</t>
  </si>
  <si>
    <t>0,0720000</t>
  </si>
  <si>
    <t>DETALHAMENTO DO BDI - SERVIÇOS</t>
  </si>
  <si>
    <t>Item</t>
  </si>
  <si>
    <t>Descrição dos Serviços</t>
  </si>
  <si>
    <t>%</t>
  </si>
  <si>
    <t>PV</t>
  </si>
  <si>
    <t>CD</t>
  </si>
  <si>
    <t>ADMINISTRAÇÃO CENTRAL</t>
  </si>
  <si>
    <t xml:space="preserve"> </t>
  </si>
  <si>
    <t>ESCRITÓRIO CENTRAL</t>
  </si>
  <si>
    <t>VIAGENS</t>
  </si>
  <si>
    <t>OUTROS</t>
  </si>
  <si>
    <t>IMPOSTOS E TAXAS</t>
  </si>
  <si>
    <t>ISS (*)</t>
  </si>
  <si>
    <t>PIS</t>
  </si>
  <si>
    <t>Cofins</t>
  </si>
  <si>
    <t>CONTRIBUIÇÃO PREVIDENCIÁRIA SOBRE A RENDA BRUTA</t>
  </si>
  <si>
    <t>TAXA DE RISCO</t>
  </si>
  <si>
    <t>SEGURO</t>
  </si>
  <si>
    <t>RISCO</t>
  </si>
  <si>
    <t>3.3</t>
  </si>
  <si>
    <t>GARANTIA</t>
  </si>
  <si>
    <t>DESPESAS FINANCEIRAS</t>
  </si>
  <si>
    <t>LUCRO</t>
  </si>
  <si>
    <t>BDI - CALCULADO</t>
  </si>
  <si>
    <t>BDI = ((1+((AC+S+R+G)/100))x(1+DF/100)x(1+L/100)/(1-I/100)-1)*100</t>
  </si>
  <si>
    <t>BDI (CALCULADO):</t>
  </si>
  <si>
    <t>(*) ISS CONFORME LEI MUNICIPAL Nº 195 / 2005 - DECLARAÇÃO EM ANEXO</t>
  </si>
  <si>
    <t>BDI EM CONFORMIDADE COM OS ACÓRDÃOS Nº 2369/2011 e ACÓRDÃO Nº 2.622/2013 - TCU - PLENÁRIO</t>
  </si>
  <si>
    <t>DETALHAMENTO DO BDI - FORNECIMENTOS</t>
  </si>
  <si>
    <t>CRONOGRAMA FÍSICO-FINANCEIRO</t>
  </si>
  <si>
    <t>VALOR:</t>
  </si>
  <si>
    <t xml:space="preserve">PRAZO: </t>
  </si>
  <si>
    <t xml:space="preserve">90 DIAS </t>
  </si>
  <si>
    <t>ETAPAS/DESCRIÇAO</t>
  </si>
  <si>
    <t>FISICO/  FINANCEIRO</t>
  </si>
  <si>
    <t>TOTAL    ETAPAS</t>
  </si>
  <si>
    <t>MÊS 1</t>
  </si>
  <si>
    <t>MÊS 2</t>
  </si>
  <si>
    <t>MÊS 3</t>
  </si>
  <si>
    <t xml:space="preserve">FISICO </t>
  </si>
  <si>
    <t>FINANCEIRO</t>
  </si>
  <si>
    <t>OBSERVAÇÕES:</t>
  </si>
</sst>
</file>

<file path=xl/styles.xml><?xml version="1.0" encoding="utf-8"?>
<styleSheet xmlns="http://schemas.openxmlformats.org/spreadsheetml/2006/main">
  <numFmts count="10">
    <numFmt numFmtId="176" formatCode="_-* #,##0.0000_-;\-* #,##0.0000_-;_-* &quot;-&quot;??_-;_-@_-"/>
    <numFmt numFmtId="177" formatCode="_-* #,##0_-;\-* #,##0_-;_-* &quot;-&quot;_-;_-@_-"/>
    <numFmt numFmtId="178" formatCode="_-&quot;R$&quot;* #,##0_-;\-&quot;R$&quot;* #,##0_-;_-&quot;R$&quot;* &quot;-&quot;_-;_-@_-"/>
    <numFmt numFmtId="179" formatCode="_-* #,##0.00_-;\-* #,##0.00_-;_-* &quot;-&quot;??_-;_-@_-"/>
    <numFmt numFmtId="180" formatCode="0.0000000"/>
    <numFmt numFmtId="181" formatCode="#,##0.0000"/>
    <numFmt numFmtId="182" formatCode="&quot;R$&quot;#,##0.00_);[Red]\(&quot;R$&quot;#,##0.00\)"/>
    <numFmt numFmtId="183" formatCode="_-&quot;R$&quot;\ * #,##0.00_-;\-&quot;R$&quot;\ * #,##0.00_-;_-&quot;R$&quot;\ * &quot;-&quot;??_-;_-@_-"/>
    <numFmt numFmtId="184" formatCode="[$-416]mmm\-yy;@"/>
    <numFmt numFmtId="185" formatCode="0.0000000_ "/>
  </numFmts>
  <fonts count="57">
    <font>
      <sz val="11"/>
      <color theme="1"/>
      <name val="Calibri"/>
      <charset val="134"/>
      <scheme val="minor"/>
    </font>
    <font>
      <sz val="20"/>
      <color theme="1"/>
      <name val="Times New Roman"/>
      <charset val="134"/>
    </font>
    <font>
      <sz val="10"/>
      <color theme="1"/>
      <name val="Times New Roman"/>
      <charset val="134"/>
    </font>
    <font>
      <b/>
      <sz val="16"/>
      <color theme="1"/>
      <name val="Calibri"/>
      <charset val="134"/>
      <scheme val="minor"/>
    </font>
    <font>
      <b/>
      <sz val="10"/>
      <name val="Arial"/>
      <charset val="134"/>
    </font>
    <font>
      <b/>
      <sz val="13"/>
      <name val="Arial"/>
      <charset val="134"/>
    </font>
    <font>
      <b/>
      <sz val="14"/>
      <name val="Arial"/>
      <charset val="134"/>
    </font>
    <font>
      <b/>
      <sz val="15"/>
      <name val="Times New Roman"/>
      <charset val="134"/>
    </font>
    <font>
      <b/>
      <sz val="10"/>
      <name val="Arial"/>
      <charset val="134"/>
    </font>
    <font>
      <b/>
      <sz val="11"/>
      <color theme="1"/>
      <name val="Calibri"/>
      <charset val="134"/>
      <scheme val="minor"/>
    </font>
    <font>
      <b/>
      <i/>
      <sz val="12"/>
      <color indexed="56"/>
      <name val="Times New Roman"/>
      <charset val="134"/>
    </font>
    <font>
      <b/>
      <sz val="10"/>
      <name val="Times New Roman"/>
      <charset val="134"/>
    </font>
    <font>
      <sz val="10"/>
      <name val="Times New Roman"/>
      <charset val="134"/>
    </font>
    <font>
      <sz val="10"/>
      <name val="Courier New"/>
      <charset val="134"/>
    </font>
    <font>
      <sz val="11"/>
      <color theme="1"/>
      <name val="Calibri"/>
      <charset val="134"/>
      <scheme val="minor"/>
    </font>
    <font>
      <sz val="10"/>
      <name val="Courier New"/>
      <charset val="134"/>
    </font>
    <font>
      <sz val="11"/>
      <color theme="1"/>
      <name val="Courier New"/>
      <charset val="134"/>
    </font>
    <font>
      <b/>
      <sz val="10"/>
      <name val="Courier New"/>
      <charset val="134"/>
    </font>
    <font>
      <sz val="10"/>
      <name val="Times New Roman"/>
      <charset val="134"/>
    </font>
    <font>
      <sz val="10"/>
      <name val="Arial"/>
      <charset val="134"/>
    </font>
    <font>
      <sz val="11"/>
      <color rgb="FFFFFF00"/>
      <name val="Calibri"/>
      <charset val="134"/>
      <scheme val="minor"/>
    </font>
    <font>
      <sz val="9"/>
      <color rgb="FFFFFF00"/>
      <name val="Arial"/>
      <charset val="134"/>
    </font>
    <font>
      <b/>
      <sz val="11"/>
      <name val="Arial"/>
      <charset val="134"/>
    </font>
    <font>
      <b/>
      <sz val="11"/>
      <name val="Arial"/>
      <charset val="134"/>
    </font>
    <font>
      <sz val="10"/>
      <name val="Arial"/>
      <charset val="134"/>
    </font>
    <font>
      <sz val="10"/>
      <color indexed="8"/>
      <name val="Arial"/>
      <charset val="134"/>
    </font>
    <font>
      <sz val="10"/>
      <color indexed="8"/>
      <name val="Arial"/>
      <charset val="134"/>
    </font>
    <font>
      <b/>
      <sz val="10"/>
      <color indexed="8"/>
      <name val="Arial"/>
      <charset val="134"/>
    </font>
    <font>
      <b/>
      <sz val="10"/>
      <color theme="1"/>
      <name val="Arial"/>
      <charset val="134"/>
    </font>
    <font>
      <sz val="10"/>
      <color rgb="FFFFFF00"/>
      <name val="Arial"/>
      <charset val="134"/>
    </font>
    <font>
      <sz val="10"/>
      <color theme="1"/>
      <name val="Arial"/>
      <charset val="134"/>
    </font>
    <font>
      <sz val="9"/>
      <color theme="1"/>
      <name val="Arial"/>
      <charset val="134"/>
    </font>
    <font>
      <sz val="10"/>
      <color theme="1"/>
      <name val="Arial"/>
      <charset val="134"/>
    </font>
    <font>
      <b/>
      <sz val="10"/>
      <color theme="1"/>
      <name val="Arial"/>
      <charset val="134"/>
    </font>
    <font>
      <sz val="10"/>
      <color rgb="FFFF0000"/>
      <name val="Arial"/>
      <charset val="134"/>
    </font>
    <font>
      <sz val="11"/>
      <color theme="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sz val="10"/>
      <color theme="1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006100"/>
      <name val="Calibri"/>
      <charset val="0"/>
      <scheme val="minor"/>
    </font>
    <font>
      <sz val="9"/>
      <name val="Segoe UI"/>
      <charset val="134"/>
    </font>
    <font>
      <b/>
      <sz val="9"/>
      <name val="Segoe UI"/>
      <charset val="134"/>
    </font>
  </fonts>
  <fills count="41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</fills>
  <borders count="5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/>
    <xf numFmtId="179" fontId="45" fillId="0" borderId="0" applyFont="0" applyFill="0" applyBorder="0" applyAlignment="0" applyProtection="0">
      <alignment vertical="center"/>
    </xf>
    <xf numFmtId="177" fontId="45" fillId="0" borderId="0" applyFont="0" applyFill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9" fontId="0" fillId="0" borderId="0" applyFont="0" applyFill="0" applyBorder="0" applyAlignment="0" applyProtection="0"/>
    <xf numFmtId="0" fontId="40" fillId="0" borderId="43" applyNumberFormat="0" applyFill="0" applyAlignment="0" applyProtection="0">
      <alignment vertical="center"/>
    </xf>
    <xf numFmtId="0" fontId="46" fillId="19" borderId="46" applyNumberFormat="0" applyAlignment="0" applyProtection="0">
      <alignment vertical="center"/>
    </xf>
    <xf numFmtId="178" fontId="45" fillId="0" borderId="0" applyFont="0" applyFill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183" fontId="0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5" fillId="28" borderId="48" applyNumberFormat="0" applyFont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9" fillId="0" borderId="0"/>
    <xf numFmtId="0" fontId="38" fillId="0" borderId="0" applyNumberFormat="0" applyFill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51" fillId="0" borderId="45" applyNumberFormat="0" applyFill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43" fillId="0" borderId="45" applyNumberFormat="0" applyFill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7" fillId="0" borderId="49" applyNumberFormat="0" applyFill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50" fillId="26" borderId="42" applyNumberFormat="0" applyAlignment="0" applyProtection="0">
      <alignment vertical="center"/>
    </xf>
    <xf numFmtId="0" fontId="48" fillId="12" borderId="47" applyNumberFormat="0" applyAlignment="0" applyProtection="0">
      <alignment vertical="center"/>
    </xf>
    <xf numFmtId="0" fontId="36" fillId="12" borderId="42" applyNumberFormat="0" applyAlignment="0" applyProtection="0">
      <alignment vertical="center"/>
    </xf>
    <xf numFmtId="0" fontId="42" fillId="0" borderId="44" applyNumberFormat="0" applyFill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9" fillId="25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19" fillId="0" borderId="0"/>
    <xf numFmtId="3" fontId="19" fillId="0" borderId="0"/>
  </cellStyleXfs>
  <cellXfs count="263">
    <xf numFmtId="0" fontId="0" fillId="0" borderId="0" xfId="0"/>
    <xf numFmtId="0" fontId="0" fillId="0" borderId="0" xfId="0" applyAlignment="1">
      <alignment vertical="center"/>
    </xf>
    <xf numFmtId="0" fontId="0" fillId="0" borderId="0" xfId="0" applyFont="1" applyFill="1" applyBorder="1" applyAlignment="1"/>
    <xf numFmtId="0" fontId="0" fillId="0" borderId="0" xfId="0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right" vertical="center"/>
      <protection locked="0"/>
    </xf>
    <xf numFmtId="182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2" fillId="0" borderId="1" xfId="0" applyFont="1" applyFill="1" applyBorder="1" applyAlignment="1" applyProtection="1">
      <alignment horizontal="left" vertical="center"/>
      <protection locked="0"/>
    </xf>
    <xf numFmtId="0" fontId="2" fillId="0" borderId="1" xfId="0" applyFont="1" applyFill="1" applyBorder="1" applyAlignment="1">
      <alignment horizontal="center"/>
    </xf>
    <xf numFmtId="10" fontId="2" fillId="0" borderId="1" xfId="4" applyNumberFormat="1" applyFont="1" applyBorder="1" applyAlignment="1">
      <alignment horizontal="center"/>
    </xf>
    <xf numFmtId="10" fontId="2" fillId="0" borderId="1" xfId="4" applyNumberFormat="1" applyFont="1" applyBorder="1" applyAlignment="1" applyProtection="1">
      <alignment horizontal="center"/>
      <protection locked="0"/>
    </xf>
    <xf numFmtId="183" fontId="2" fillId="0" borderId="1" xfId="9" applyFont="1" applyBorder="1" applyAlignment="1" applyProtection="1">
      <alignment horizontal="center"/>
      <protection locked="0"/>
    </xf>
    <xf numFmtId="183" fontId="2" fillId="0" borderId="1" xfId="9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0" fontId="2" fillId="0" borderId="1" xfId="4" applyNumberFormat="1" applyFont="1" applyBorder="1" applyAlignment="1">
      <alignment horizontal="center" vertical="center"/>
    </xf>
    <xf numFmtId="183" fontId="2" fillId="0" borderId="1" xfId="9" applyFont="1" applyBorder="1" applyAlignment="1">
      <alignment horizontal="center" vertical="center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 applyProtection="1">
      <alignment horizontal="left" vertical="top"/>
      <protection locked="0"/>
    </xf>
    <xf numFmtId="0" fontId="0" fillId="0" borderId="1" xfId="0" applyFont="1" applyFill="1" applyBorder="1" applyAlignment="1"/>
    <xf numFmtId="10" fontId="0" fillId="0" borderId="1" xfId="0" applyNumberFormat="1" applyFont="1" applyFill="1" applyBorder="1" applyAlignment="1"/>
    <xf numFmtId="183" fontId="0" fillId="0" borderId="1" xfId="9" applyFont="1" applyBorder="1"/>
    <xf numFmtId="0" fontId="3" fillId="0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/>
    </xf>
    <xf numFmtId="0" fontId="0" fillId="3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vertical="center"/>
    </xf>
    <xf numFmtId="179" fontId="4" fillId="0" borderId="11" xfId="0" applyNumberFormat="1" applyFont="1" applyFill="1" applyBorder="1" applyAlignment="1">
      <alignment horizontal="right" vertical="center"/>
    </xf>
    <xf numFmtId="179" fontId="4" fillId="0" borderId="12" xfId="0" applyNumberFormat="1" applyFont="1" applyFill="1" applyBorder="1" applyAlignment="1">
      <alignment horizontal="right" vertical="center"/>
    </xf>
    <xf numFmtId="0" fontId="0" fillId="0" borderId="6" xfId="0" applyFont="1" applyFill="1" applyBorder="1" applyAlignment="1">
      <alignment vertical="center"/>
    </xf>
    <xf numFmtId="4" fontId="4" fillId="0" borderId="0" xfId="0" applyNumberFormat="1" applyFont="1" applyFill="1" applyBorder="1" applyAlignment="1">
      <alignment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vertical="center"/>
    </xf>
    <xf numFmtId="179" fontId="0" fillId="0" borderId="11" xfId="0" applyNumberFormat="1" applyFont="1" applyFill="1" applyBorder="1" applyAlignment="1">
      <alignment vertical="center"/>
    </xf>
    <xf numFmtId="179" fontId="0" fillId="0" borderId="12" xfId="0" applyNumberFormat="1" applyFont="1" applyFill="1" applyBorder="1" applyAlignment="1">
      <alignment vertical="center"/>
    </xf>
    <xf numFmtId="4" fontId="0" fillId="0" borderId="6" xfId="0" applyNumberFormat="1" applyFont="1" applyFill="1" applyBorder="1" applyAlignment="1">
      <alignment vertical="center"/>
    </xf>
    <xf numFmtId="0" fontId="0" fillId="0" borderId="10" xfId="0" applyFont="1" applyFill="1" applyBorder="1" applyAlignment="1">
      <alignment horizontal="right" vertical="center"/>
    </xf>
    <xf numFmtId="179" fontId="4" fillId="0" borderId="11" xfId="0" applyNumberFormat="1" applyFont="1" applyFill="1" applyBorder="1" applyAlignment="1">
      <alignment vertical="center"/>
    </xf>
    <xf numFmtId="179" fontId="4" fillId="0" borderId="12" xfId="0" applyNumberFormat="1" applyFont="1" applyFill="1" applyBorder="1" applyAlignment="1">
      <alignment vertical="center"/>
    </xf>
    <xf numFmtId="0" fontId="0" fillId="0" borderId="11" xfId="0" applyFont="1" applyFill="1" applyBorder="1" applyAlignment="1">
      <alignment horizontal="left" vertical="center"/>
    </xf>
    <xf numFmtId="179" fontId="0" fillId="0" borderId="11" xfId="0" applyNumberFormat="1" applyFont="1" applyFill="1" applyBorder="1" applyAlignment="1">
      <alignment horizontal="right" vertical="center"/>
    </xf>
    <xf numFmtId="4" fontId="0" fillId="0" borderId="0" xfId="0" applyNumberFormat="1" applyFont="1" applyFill="1" applyBorder="1" applyAlignment="1">
      <alignment vertical="center"/>
    </xf>
    <xf numFmtId="0" fontId="0" fillId="0" borderId="11" xfId="0" applyFont="1" applyFill="1" applyBorder="1" applyAlignment="1">
      <alignment horizontal="justify" vertical="center"/>
    </xf>
    <xf numFmtId="179" fontId="4" fillId="0" borderId="0" xfId="0" applyNumberFormat="1" applyFont="1" applyFill="1" applyBorder="1" applyAlignment="1">
      <alignment vertical="center"/>
    </xf>
    <xf numFmtId="2" fontId="0" fillId="0" borderId="11" xfId="0" applyNumberFormat="1" applyFont="1" applyFill="1" applyBorder="1" applyAlignment="1">
      <alignment vertical="center"/>
    </xf>
    <xf numFmtId="2" fontId="0" fillId="0" borderId="12" xfId="0" applyNumberFormat="1" applyFont="1" applyFill="1" applyBorder="1" applyAlignment="1">
      <alignment vertical="center"/>
    </xf>
    <xf numFmtId="0" fontId="0" fillId="0" borderId="13" xfId="0" applyFont="1" applyFill="1" applyBorder="1" applyAlignment="1">
      <alignment horizontal="right" vertical="center"/>
    </xf>
    <xf numFmtId="0" fontId="4" fillId="0" borderId="14" xfId="0" applyFont="1" applyFill="1" applyBorder="1" applyAlignment="1">
      <alignment vertical="center"/>
    </xf>
    <xf numFmtId="2" fontId="4" fillId="0" borderId="14" xfId="0" applyNumberFormat="1" applyFont="1" applyFill="1" applyBorder="1" applyAlignment="1">
      <alignment vertical="center"/>
    </xf>
    <xf numFmtId="2" fontId="4" fillId="0" borderId="15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179" fontId="6" fillId="0" borderId="0" xfId="0" applyNumberFormat="1" applyFont="1" applyFill="1" applyBorder="1" applyAlignment="1">
      <alignment horizontal="center" vertical="center"/>
    </xf>
    <xf numFmtId="179" fontId="6" fillId="0" borderId="0" xfId="0" applyNumberFormat="1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82" fontId="9" fillId="0" borderId="0" xfId="0" applyNumberFormat="1" applyFont="1"/>
    <xf numFmtId="3" fontId="10" fillId="4" borderId="1" xfId="51" applyFont="1" applyFill="1" applyBorder="1" applyAlignment="1">
      <alignment horizontal="center" vertical="center"/>
    </xf>
    <xf numFmtId="3" fontId="11" fillId="4" borderId="1" xfId="51" applyFont="1" applyFill="1" applyBorder="1" applyAlignment="1">
      <alignment horizontal="center" vertical="center" wrapText="1"/>
    </xf>
    <xf numFmtId="3" fontId="12" fillId="5" borderId="16" xfId="51" applyFont="1" applyFill="1" applyBorder="1" applyAlignment="1">
      <alignment horizontal="center" vertical="center"/>
    </xf>
    <xf numFmtId="3" fontId="12" fillId="5" borderId="17" xfId="51" applyFont="1" applyFill="1" applyBorder="1" applyAlignment="1">
      <alignment horizontal="left" vertical="center"/>
    </xf>
    <xf numFmtId="3" fontId="12" fillId="5" borderId="17" xfId="51" applyFont="1" applyFill="1" applyBorder="1" applyAlignment="1">
      <alignment horizontal="center" vertical="center"/>
    </xf>
    <xf numFmtId="3" fontId="12" fillId="5" borderId="18" xfId="51" applyFont="1" applyFill="1" applyBorder="1" applyAlignment="1">
      <alignment horizontal="center" vertical="center"/>
    </xf>
    <xf numFmtId="3" fontId="12" fillId="5" borderId="1" xfId="51" applyFont="1" applyFill="1" applyBorder="1" applyAlignment="1">
      <alignment horizontal="left" vertical="center"/>
    </xf>
    <xf numFmtId="184" fontId="12" fillId="5" borderId="1" xfId="51" applyNumberFormat="1" applyFont="1" applyFill="1" applyBorder="1" applyAlignment="1">
      <alignment horizontal="center" vertical="center"/>
    </xf>
    <xf numFmtId="3" fontId="12" fillId="5" borderId="16" xfId="51" applyFont="1" applyFill="1" applyBorder="1" applyAlignment="1">
      <alignment horizontal="center" vertical="center" wrapText="1"/>
    </xf>
    <xf numFmtId="3" fontId="12" fillId="5" borderId="17" xfId="51" applyFont="1" applyFill="1" applyBorder="1" applyAlignment="1">
      <alignment horizontal="left" vertical="center" wrapText="1"/>
    </xf>
    <xf numFmtId="3" fontId="12" fillId="5" borderId="18" xfId="51" applyFont="1" applyFill="1" applyBorder="1" applyAlignment="1">
      <alignment horizontal="left" vertical="center" wrapText="1"/>
    </xf>
    <xf numFmtId="3" fontId="12" fillId="5" borderId="1" xfId="51" applyFont="1" applyFill="1" applyBorder="1" applyAlignment="1">
      <alignment horizontal="center" vertical="center" wrapText="1"/>
    </xf>
    <xf numFmtId="3" fontId="12" fillId="5" borderId="17" xfId="51" applyFont="1" applyFill="1" applyBorder="1" applyAlignment="1">
      <alignment horizontal="center" vertical="center" wrapText="1"/>
    </xf>
    <xf numFmtId="3" fontId="12" fillId="5" borderId="18" xfId="5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/>
    </xf>
    <xf numFmtId="0" fontId="0" fillId="6" borderId="1" xfId="0" applyFill="1" applyBorder="1" applyAlignment="1">
      <alignment vertical="center"/>
    </xf>
    <xf numFmtId="0" fontId="13" fillId="6" borderId="1" xfId="0" applyFont="1" applyFill="1" applyBorder="1" applyAlignment="1">
      <alignment horizontal="left" vertical="center" wrapText="1"/>
    </xf>
    <xf numFmtId="0" fontId="13" fillId="6" borderId="1" xfId="0" applyFont="1" applyFill="1" applyBorder="1" applyAlignment="1">
      <alignment horizontal="center" vertical="center" wrapText="1"/>
    </xf>
    <xf numFmtId="2" fontId="13" fillId="6" borderId="1" xfId="0" applyNumberFormat="1" applyFont="1" applyFill="1" applyBorder="1" applyAlignment="1">
      <alignment horizontal="center" vertical="center"/>
    </xf>
    <xf numFmtId="2" fontId="12" fillId="6" borderId="1" xfId="51" applyNumberFormat="1" applyFont="1" applyFill="1" applyBorder="1" applyAlignment="1">
      <alignment horizontal="center" vertical="center"/>
    </xf>
    <xf numFmtId="179" fontId="12" fillId="6" borderId="1" xfId="51" applyNumberFormat="1" applyFont="1" applyFill="1" applyBorder="1" applyAlignment="1">
      <alignment vertical="center"/>
    </xf>
    <xf numFmtId="0" fontId="13" fillId="6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5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/>
    </xf>
    <xf numFmtId="2" fontId="13" fillId="0" borderId="1" xfId="0" applyNumberFormat="1" applyFont="1" applyFill="1" applyBorder="1" applyAlignment="1">
      <alignment horizontal="center" vertical="center"/>
    </xf>
    <xf numFmtId="2" fontId="12" fillId="0" borderId="18" xfId="51" applyNumberFormat="1" applyFont="1" applyFill="1" applyBorder="1" applyAlignment="1">
      <alignment horizontal="center" vertical="center"/>
    </xf>
    <xf numFmtId="3" fontId="12" fillId="5" borderId="1" xfId="51" applyFont="1" applyFill="1" applyBorder="1" applyAlignment="1">
      <alignment horizontal="center" vertical="center"/>
    </xf>
    <xf numFmtId="3" fontId="12" fillId="5" borderId="1" xfId="51" applyFont="1" applyFill="1" applyBorder="1" applyAlignment="1">
      <alignment horizontal="right" vertical="center"/>
    </xf>
    <xf numFmtId="181" fontId="12" fillId="5" borderId="1" xfId="51" applyNumberFormat="1" applyFont="1" applyFill="1" applyBorder="1" applyAlignment="1">
      <alignment horizontal="center" vertical="center"/>
    </xf>
    <xf numFmtId="3" fontId="12" fillId="5" borderId="18" xfId="51" applyFont="1" applyFill="1" applyBorder="1" applyAlignment="1">
      <alignment horizontal="right" vertical="center"/>
    </xf>
    <xf numFmtId="179" fontId="12" fillId="5" borderId="19" xfId="51" applyNumberFormat="1" applyFont="1" applyFill="1" applyBorder="1" applyAlignment="1">
      <alignment vertical="center"/>
    </xf>
    <xf numFmtId="2" fontId="12" fillId="5" borderId="1" xfId="51" applyNumberFormat="1" applyFont="1" applyFill="1" applyBorder="1" applyAlignment="1">
      <alignment horizontal="left" vertical="center"/>
    </xf>
    <xf numFmtId="2" fontId="12" fillId="5" borderId="1" xfId="51" applyNumberFormat="1" applyFont="1" applyFill="1" applyBorder="1" applyAlignment="1">
      <alignment horizontal="center" vertical="center"/>
    </xf>
    <xf numFmtId="179" fontId="12" fillId="4" borderId="1" xfId="51" applyNumberFormat="1" applyFont="1" applyFill="1" applyBorder="1" applyAlignment="1">
      <alignment vertical="center"/>
    </xf>
    <xf numFmtId="10" fontId="12" fillId="5" borderId="1" xfId="51" applyNumberFormat="1" applyFont="1" applyFill="1" applyBorder="1" applyAlignment="1">
      <alignment vertical="center"/>
    </xf>
    <xf numFmtId="2" fontId="11" fillId="5" borderId="1" xfId="51" applyNumberFormat="1" applyFont="1" applyFill="1" applyBorder="1" applyAlignment="1">
      <alignment horizontal="left" vertical="center"/>
    </xf>
    <xf numFmtId="2" fontId="11" fillId="5" borderId="1" xfId="51" applyNumberFormat="1" applyFont="1" applyFill="1" applyBorder="1" applyAlignment="1">
      <alignment horizontal="center" vertical="center"/>
    </xf>
    <xf numFmtId="0" fontId="16" fillId="6" borderId="1" xfId="0" applyFont="1" applyFill="1" applyBorder="1"/>
    <xf numFmtId="0" fontId="15" fillId="6" borderId="1" xfId="0" applyFont="1" applyFill="1" applyBorder="1" applyAlignment="1">
      <alignment horizontal="left" wrapText="1"/>
    </xf>
    <xf numFmtId="0" fontId="15" fillId="6" borderId="1" xfId="0" applyFont="1" applyFill="1" applyBorder="1" applyAlignment="1">
      <alignment horizontal="center" vertical="center"/>
    </xf>
    <xf numFmtId="2" fontId="13" fillId="6" borderId="1" xfId="51" applyNumberFormat="1" applyFont="1" applyFill="1" applyBorder="1" applyAlignment="1">
      <alignment horizontal="center" vertical="center"/>
    </xf>
    <xf numFmtId="0" fontId="16" fillId="6" borderId="1" xfId="0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left"/>
    </xf>
    <xf numFmtId="2" fontId="13" fillId="6" borderId="1" xfId="0" applyNumberFormat="1" applyFont="1" applyFill="1" applyBorder="1" applyAlignment="1">
      <alignment horizontal="center"/>
    </xf>
    <xf numFmtId="0" fontId="13" fillId="6" borderId="1" xfId="51" applyNumberFormat="1" applyFont="1" applyFill="1" applyBorder="1" applyAlignment="1">
      <alignment horizontal="right" vertical="center"/>
    </xf>
    <xf numFmtId="3" fontId="15" fillId="6" borderId="16" xfId="51" applyFont="1" applyFill="1" applyBorder="1" applyAlignment="1">
      <alignment horizontal="left" vertical="center" wrapText="1"/>
    </xf>
    <xf numFmtId="3" fontId="13" fillId="6" borderId="1" xfId="51" applyFont="1" applyFill="1" applyBorder="1" applyAlignment="1">
      <alignment horizontal="center" vertical="center"/>
    </xf>
    <xf numFmtId="4" fontId="13" fillId="6" borderId="1" xfId="51" applyNumberFormat="1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center" vertical="center"/>
    </xf>
    <xf numFmtId="0" fontId="15" fillId="6" borderId="1" xfId="0" applyFont="1" applyFill="1" applyBorder="1" applyAlignment="1">
      <alignment horizontal="left" vertical="center" wrapText="1"/>
    </xf>
    <xf numFmtId="0" fontId="13" fillId="6" borderId="1" xfId="0" applyFont="1" applyFill="1" applyBorder="1" applyAlignment="1">
      <alignment horizontal="left" vertical="center"/>
    </xf>
    <xf numFmtId="0" fontId="13" fillId="6" borderId="1" xfId="0" applyFont="1" applyFill="1" applyBorder="1" applyAlignment="1">
      <alignment horizontal="right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185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right" vertical="center"/>
    </xf>
    <xf numFmtId="182" fontId="11" fillId="4" borderId="0" xfId="51" applyNumberFormat="1" applyFont="1" applyFill="1" applyAlignment="1">
      <alignment horizontal="center" vertical="center" wrapText="1"/>
    </xf>
    <xf numFmtId="10" fontId="0" fillId="0" borderId="0" xfId="4" applyNumberFormat="1" applyFont="1"/>
    <xf numFmtId="182" fontId="11" fillId="5" borderId="0" xfId="51" applyNumberFormat="1" applyFont="1" applyFill="1" applyAlignment="1">
      <alignment horizontal="center" vertical="center"/>
    </xf>
    <xf numFmtId="182" fontId="11" fillId="5" borderId="0" xfId="51" applyNumberFormat="1" applyFont="1" applyFill="1" applyAlignment="1">
      <alignment horizontal="left" vertical="center"/>
    </xf>
    <xf numFmtId="182" fontId="11" fillId="5" borderId="0" xfId="51" applyNumberFormat="1" applyFont="1" applyFill="1" applyAlignment="1">
      <alignment horizontal="center" vertical="center" wrapText="1"/>
    </xf>
    <xf numFmtId="182" fontId="17" fillId="0" borderId="0" xfId="0" applyNumberFormat="1" applyFont="1" applyFill="1" applyAlignment="1">
      <alignment horizontal="center" vertical="center" wrapText="1"/>
    </xf>
    <xf numFmtId="182" fontId="11" fillId="0" borderId="0" xfId="51" applyNumberFormat="1" applyFont="1" applyFill="1" applyAlignment="1">
      <alignment vertical="center"/>
    </xf>
    <xf numFmtId="182" fontId="11" fillId="5" borderId="0" xfId="51" applyNumberFormat="1" applyFont="1" applyFill="1" applyAlignment="1">
      <alignment vertical="center"/>
    </xf>
    <xf numFmtId="182" fontId="11" fillId="4" borderId="0" xfId="51" applyNumberFormat="1" applyFont="1" applyFill="1" applyAlignment="1">
      <alignment vertical="center"/>
    </xf>
    <xf numFmtId="179" fontId="12" fillId="0" borderId="1" xfId="51" applyNumberFormat="1" applyFont="1" applyFill="1" applyBorder="1" applyAlignment="1">
      <alignment horizontal="center" vertical="center"/>
    </xf>
    <xf numFmtId="2" fontId="18" fillId="5" borderId="1" xfId="51" applyNumberFormat="1" applyFont="1" applyFill="1" applyBorder="1" applyAlignment="1">
      <alignment horizontal="left" vertical="center"/>
    </xf>
    <xf numFmtId="3" fontId="10" fillId="4" borderId="16" xfId="51" applyFont="1" applyFill="1" applyBorder="1" applyAlignment="1">
      <alignment horizontal="center" vertical="center"/>
    </xf>
    <xf numFmtId="3" fontId="10" fillId="4" borderId="17" xfId="51" applyFont="1" applyFill="1" applyBorder="1" applyAlignment="1">
      <alignment horizontal="center" vertical="center"/>
    </xf>
    <xf numFmtId="3" fontId="10" fillId="4" borderId="18" xfId="51" applyFont="1" applyFill="1" applyBorder="1" applyAlignment="1">
      <alignment horizontal="center" vertical="center"/>
    </xf>
    <xf numFmtId="3" fontId="11" fillId="4" borderId="16" xfId="51" applyFont="1" applyFill="1" applyBorder="1" applyAlignment="1">
      <alignment horizontal="center" vertical="center" wrapText="1"/>
    </xf>
    <xf numFmtId="3" fontId="11" fillId="4" borderId="17" xfId="51" applyFont="1" applyFill="1" applyBorder="1" applyAlignment="1">
      <alignment horizontal="center" vertical="center" wrapText="1"/>
    </xf>
    <xf numFmtId="3" fontId="11" fillId="4" borderId="18" xfId="5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right" vertical="center" wrapText="1"/>
    </xf>
    <xf numFmtId="2" fontId="12" fillId="5" borderId="16" xfId="51" applyNumberFormat="1" applyFont="1" applyFill="1" applyBorder="1" applyAlignment="1">
      <alignment horizontal="left" vertical="center"/>
    </xf>
    <xf numFmtId="2" fontId="12" fillId="5" borderId="17" xfId="51" applyNumberFormat="1" applyFont="1" applyFill="1" applyBorder="1" applyAlignment="1">
      <alignment horizontal="left" vertical="center"/>
    </xf>
    <xf numFmtId="2" fontId="12" fillId="5" borderId="17" xfId="51" applyNumberFormat="1" applyFont="1" applyFill="1" applyBorder="1" applyAlignment="1">
      <alignment horizontal="center" vertical="center"/>
    </xf>
    <xf numFmtId="2" fontId="12" fillId="5" borderId="18" xfId="51" applyNumberFormat="1" applyFont="1" applyFill="1" applyBorder="1" applyAlignment="1">
      <alignment horizontal="left" vertical="center"/>
    </xf>
    <xf numFmtId="2" fontId="11" fillId="5" borderId="16" xfId="51" applyNumberFormat="1" applyFont="1" applyFill="1" applyBorder="1" applyAlignment="1">
      <alignment horizontal="left" vertical="center"/>
    </xf>
    <xf numFmtId="2" fontId="11" fillId="5" borderId="17" xfId="51" applyNumberFormat="1" applyFont="1" applyFill="1" applyBorder="1" applyAlignment="1">
      <alignment horizontal="left" vertical="center"/>
    </xf>
    <xf numFmtId="2" fontId="11" fillId="5" borderId="17" xfId="51" applyNumberFormat="1" applyFont="1" applyFill="1" applyBorder="1" applyAlignment="1">
      <alignment horizontal="center" vertical="center"/>
    </xf>
    <xf numFmtId="2" fontId="11" fillId="5" borderId="18" xfId="51" applyNumberFormat="1" applyFont="1" applyFill="1" applyBorder="1" applyAlignment="1">
      <alignment horizontal="left" vertical="center"/>
    </xf>
    <xf numFmtId="0" fontId="0" fillId="0" borderId="20" xfId="0" applyBorder="1" applyAlignment="1">
      <alignment horizontal="center"/>
    </xf>
    <xf numFmtId="0" fontId="0" fillId="0" borderId="0" xfId="0" applyBorder="1" applyAlignment="1">
      <alignment horizontal="center"/>
    </xf>
    <xf numFmtId="176" fontId="12" fillId="6" borderId="1" xfId="51" applyNumberFormat="1" applyFont="1" applyFill="1" applyBorder="1" applyAlignment="1">
      <alignment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180" fontId="15" fillId="0" borderId="1" xfId="0" applyNumberFormat="1" applyFont="1" applyBorder="1" applyAlignment="1">
      <alignment horizontal="left" vertical="center" wrapText="1"/>
    </xf>
    <xf numFmtId="0" fontId="15" fillId="0" borderId="1" xfId="0" applyFont="1" applyBorder="1" applyAlignment="1">
      <alignment horizontal="right" vertical="center" wrapText="1"/>
    </xf>
    <xf numFmtId="0" fontId="15" fillId="0" borderId="16" xfId="0" applyFont="1" applyBorder="1" applyAlignment="1">
      <alignment horizontal="left" vertical="center" wrapText="1"/>
    </xf>
    <xf numFmtId="0" fontId="15" fillId="0" borderId="18" xfId="0" applyFont="1" applyBorder="1" applyAlignment="1">
      <alignment horizontal="right" vertical="center" wrapText="1"/>
    </xf>
    <xf numFmtId="0" fontId="19" fillId="0" borderId="0" xfId="0" applyNumberFormat="1" applyFont="1" applyAlignment="1">
      <alignment vertical="center"/>
    </xf>
    <xf numFmtId="0" fontId="4" fillId="0" borderId="0" xfId="0" applyNumberFormat="1" applyFont="1" applyAlignment="1">
      <alignment vertical="center"/>
    </xf>
    <xf numFmtId="0" fontId="19" fillId="6" borderId="0" xfId="0" applyNumberFormat="1" applyFont="1" applyFill="1" applyAlignment="1">
      <alignment vertical="top"/>
    </xf>
    <xf numFmtId="0" fontId="19" fillId="0" borderId="0" xfId="0" applyNumberFormat="1" applyFont="1" applyFill="1" applyBorder="1" applyAlignment="1"/>
    <xf numFmtId="0" fontId="19" fillId="0" borderId="0" xfId="0" applyNumberFormat="1" applyFont="1" applyBorder="1" applyAlignment="1"/>
    <xf numFmtId="0" fontId="20" fillId="0" borderId="0" xfId="0" applyFont="1" applyAlignment="1">
      <alignment horizontal="center" vertical="center"/>
    </xf>
    <xf numFmtId="0" fontId="19" fillId="0" borderId="0" xfId="0" applyNumberFormat="1" applyFont="1" applyAlignment="1"/>
    <xf numFmtId="0" fontId="19" fillId="0" borderId="0" xfId="0" applyNumberFormat="1" applyFont="1" applyAlignment="1">
      <alignment horizontal="left"/>
    </xf>
    <xf numFmtId="0" fontId="19" fillId="0" borderId="0" xfId="0" applyNumberFormat="1" applyFont="1" applyAlignment="1">
      <alignment horizontal="center"/>
    </xf>
    <xf numFmtId="4" fontId="19" fillId="0" borderId="0" xfId="0" applyNumberFormat="1" applyFont="1" applyAlignment="1"/>
    <xf numFmtId="0" fontId="21" fillId="0" borderId="0" xfId="0" applyNumberFormat="1" applyFont="1" applyAlignment="1">
      <alignment horizontal="center" vertical="center" textRotation="90"/>
    </xf>
    <xf numFmtId="0" fontId="4" fillId="0" borderId="21" xfId="0" applyNumberFormat="1" applyFont="1" applyBorder="1" applyAlignment="1">
      <alignment horizontal="center" vertical="center"/>
    </xf>
    <xf numFmtId="0" fontId="22" fillId="0" borderId="22" xfId="0" applyNumberFormat="1" applyFont="1" applyBorder="1" applyAlignment="1">
      <alignment horizontal="center"/>
    </xf>
    <xf numFmtId="0" fontId="23" fillId="0" borderId="22" xfId="0" applyNumberFormat="1" applyFont="1" applyBorder="1" applyAlignment="1">
      <alignment horizontal="center"/>
    </xf>
    <xf numFmtId="0" fontId="4" fillId="0" borderId="23" xfId="0" applyNumberFormat="1" applyFont="1" applyBorder="1" applyAlignment="1">
      <alignment horizontal="center" vertical="center"/>
    </xf>
    <xf numFmtId="0" fontId="23" fillId="0" borderId="0" xfId="0" applyNumberFormat="1" applyFont="1" applyBorder="1" applyAlignment="1">
      <alignment horizontal="center" vertical="center"/>
    </xf>
    <xf numFmtId="0" fontId="23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 vertical="top"/>
    </xf>
    <xf numFmtId="0" fontId="4" fillId="0" borderId="23" xfId="0" applyNumberFormat="1" applyFont="1" applyBorder="1" applyAlignment="1">
      <alignment horizontal="left" vertical="center" wrapText="1"/>
    </xf>
    <xf numFmtId="0" fontId="24" fillId="0" borderId="0" xfId="0" applyNumberFormat="1" applyFont="1" applyBorder="1" applyAlignment="1">
      <alignment horizontal="left" vertical="center" wrapText="1" indent="1"/>
    </xf>
    <xf numFmtId="0" fontId="19" fillId="0" borderId="0" xfId="0" applyNumberFormat="1" applyFont="1" applyBorder="1" applyAlignment="1">
      <alignment horizontal="left" vertical="center" wrapText="1" indent="1"/>
    </xf>
    <xf numFmtId="0" fontId="4" fillId="0" borderId="23" xfId="0" applyNumberFormat="1" applyFont="1" applyBorder="1" applyAlignment="1">
      <alignment horizontal="left" vertical="center"/>
    </xf>
    <xf numFmtId="17" fontId="25" fillId="0" borderId="0" xfId="0" applyNumberFormat="1" applyFont="1" applyFill="1" applyBorder="1" applyAlignment="1" applyProtection="1">
      <alignment horizontal="left" vertical="center" inden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26" fillId="0" borderId="0" xfId="0" applyNumberFormat="1" applyFont="1" applyFill="1" applyBorder="1" applyAlignment="1" applyProtection="1">
      <alignment vertical="center"/>
    </xf>
    <xf numFmtId="4" fontId="26" fillId="0" borderId="0" xfId="0" applyNumberFormat="1" applyFont="1" applyFill="1" applyBorder="1" applyAlignment="1" applyProtection="1">
      <alignment vertical="center"/>
    </xf>
    <xf numFmtId="4" fontId="27" fillId="0" borderId="0" xfId="0" applyNumberFormat="1" applyFont="1" applyFill="1" applyBorder="1" applyAlignment="1" applyProtection="1">
      <alignment horizontal="right" vertical="center" indent="1"/>
    </xf>
    <xf numFmtId="0" fontId="8" fillId="0" borderId="24" xfId="0" applyNumberFormat="1" applyFont="1" applyBorder="1" applyAlignment="1">
      <alignment horizontal="left" vertical="center"/>
    </xf>
    <xf numFmtId="0" fontId="27" fillId="0" borderId="25" xfId="0" applyNumberFormat="1" applyFont="1" applyFill="1" applyBorder="1" applyAlignment="1" applyProtection="1">
      <alignment horizontal="left" vertical="center"/>
    </xf>
    <xf numFmtId="0" fontId="27" fillId="0" borderId="25" xfId="0" applyNumberFormat="1" applyFont="1" applyFill="1" applyBorder="1" applyAlignment="1" applyProtection="1">
      <alignment horizontal="center" vertical="center"/>
    </xf>
    <xf numFmtId="0" fontId="27" fillId="0" borderId="25" xfId="0" applyNumberFormat="1" applyFont="1" applyFill="1" applyBorder="1" applyAlignment="1">
      <alignment horizontal="left" vertical="center"/>
    </xf>
    <xf numFmtId="4" fontId="27" fillId="0" borderId="25" xfId="0" applyNumberFormat="1" applyFont="1" applyFill="1" applyBorder="1" applyAlignment="1">
      <alignment horizontal="left" vertical="center"/>
    </xf>
    <xf numFmtId="4" fontId="27" fillId="0" borderId="25" xfId="0" applyNumberFormat="1" applyFont="1" applyBorder="1" applyAlignment="1" applyProtection="1">
      <alignment horizontal="right" vertical="center" indent="1"/>
      <protection locked="0"/>
    </xf>
    <xf numFmtId="0" fontId="4" fillId="7" borderId="26" xfId="0" applyNumberFormat="1" applyFont="1" applyFill="1" applyBorder="1" applyAlignment="1">
      <alignment horizontal="center" vertical="center" wrapText="1"/>
    </xf>
    <xf numFmtId="0" fontId="27" fillId="7" borderId="27" xfId="0" applyNumberFormat="1" applyFont="1" applyFill="1" applyBorder="1" applyAlignment="1" applyProtection="1">
      <alignment horizontal="center" vertical="center" wrapText="1"/>
    </xf>
    <xf numFmtId="0" fontId="27" fillId="7" borderId="27" xfId="0" applyNumberFormat="1" applyFont="1" applyFill="1" applyBorder="1" applyAlignment="1">
      <alignment horizontal="center" vertical="center" wrapText="1"/>
    </xf>
    <xf numFmtId="4" fontId="27" fillId="7" borderId="27" xfId="0" applyNumberFormat="1" applyFont="1" applyFill="1" applyBorder="1" applyAlignment="1">
      <alignment horizontal="center" vertical="center" wrapText="1"/>
    </xf>
    <xf numFmtId="4" fontId="27" fillId="7" borderId="27" xfId="0" applyNumberFormat="1" applyFont="1" applyFill="1" applyBorder="1" applyAlignment="1" applyProtection="1">
      <alignment horizontal="center" vertical="center" wrapText="1"/>
      <protection locked="0"/>
    </xf>
    <xf numFmtId="0" fontId="21" fillId="0" borderId="0" xfId="0" applyNumberFormat="1" applyFont="1" applyFill="1" applyAlignment="1">
      <alignment vertical="center" textRotation="90"/>
    </xf>
    <xf numFmtId="0" fontId="28" fillId="8" borderId="28" xfId="0" applyFont="1" applyFill="1" applyBorder="1" applyAlignment="1">
      <alignment horizontal="center" vertical="center"/>
    </xf>
    <xf numFmtId="0" fontId="28" fillId="8" borderId="29" xfId="0" applyFont="1" applyFill="1" applyBorder="1" applyAlignment="1">
      <alignment vertical="center" wrapText="1"/>
    </xf>
    <xf numFmtId="0" fontId="28" fillId="8" borderId="30" xfId="0" applyFont="1" applyFill="1" applyBorder="1" applyAlignment="1">
      <alignment vertical="center" wrapText="1"/>
    </xf>
    <xf numFmtId="0" fontId="28" fillId="8" borderId="31" xfId="0" applyFont="1" applyFill="1" applyBorder="1" applyAlignment="1">
      <alignment vertical="center" wrapText="1"/>
    </xf>
    <xf numFmtId="0" fontId="29" fillId="6" borderId="0" xfId="0" applyNumberFormat="1" applyFont="1" applyFill="1" applyAlignment="1">
      <alignment horizontal="center" vertical="center"/>
    </xf>
    <xf numFmtId="0" fontId="30" fillId="6" borderId="32" xfId="0" applyFont="1" applyFill="1" applyBorder="1" applyAlignment="1">
      <alignment horizontal="center" vertical="center"/>
    </xf>
    <xf numFmtId="0" fontId="31" fillId="6" borderId="1" xfId="0" applyFont="1" applyFill="1" applyBorder="1" applyAlignment="1">
      <alignment horizontal="left" vertical="center" wrapText="1"/>
    </xf>
    <xf numFmtId="0" fontId="30" fillId="6" borderId="1" xfId="0" applyFont="1" applyFill="1" applyBorder="1" applyAlignment="1">
      <alignment horizontal="center" vertical="center" wrapText="1"/>
    </xf>
    <xf numFmtId="0" fontId="30" fillId="6" borderId="1" xfId="0" applyFont="1" applyFill="1" applyBorder="1" applyAlignment="1">
      <alignment horizontal="center" vertical="center"/>
    </xf>
    <xf numFmtId="4" fontId="19" fillId="6" borderId="1" xfId="0" applyNumberFormat="1" applyFont="1" applyFill="1" applyBorder="1" applyAlignment="1">
      <alignment horizontal="center" vertical="center" wrapText="1"/>
    </xf>
    <xf numFmtId="0" fontId="32" fillId="6" borderId="1" xfId="0" applyFont="1" applyFill="1" applyBorder="1" applyAlignment="1">
      <alignment horizontal="center" vertical="center" wrapText="1"/>
    </xf>
    <xf numFmtId="0" fontId="28" fillId="8" borderId="32" xfId="0" applyFont="1" applyFill="1" applyBorder="1" applyAlignment="1">
      <alignment horizontal="center" vertical="center"/>
    </xf>
    <xf numFmtId="0" fontId="28" fillId="8" borderId="16" xfId="0" applyFont="1" applyFill="1" applyBorder="1" applyAlignment="1">
      <alignment vertical="center" wrapText="1"/>
    </xf>
    <xf numFmtId="0" fontId="28" fillId="8" borderId="17" xfId="0" applyFont="1" applyFill="1" applyBorder="1" applyAlignment="1">
      <alignment vertical="center" wrapText="1"/>
    </xf>
    <xf numFmtId="0" fontId="28" fillId="8" borderId="18" xfId="0" applyFont="1" applyFill="1" applyBorder="1" applyAlignment="1">
      <alignment vertical="center" wrapText="1"/>
    </xf>
    <xf numFmtId="0" fontId="28" fillId="8" borderId="16" xfId="0" applyFont="1" applyFill="1" applyBorder="1" applyAlignment="1">
      <alignment horizontal="left" vertical="center" wrapText="1"/>
    </xf>
    <xf numFmtId="0" fontId="28" fillId="8" borderId="17" xfId="0" applyFont="1" applyFill="1" applyBorder="1" applyAlignment="1">
      <alignment horizontal="left" vertical="center" wrapText="1"/>
    </xf>
    <xf numFmtId="0" fontId="33" fillId="8" borderId="33" xfId="0" applyFont="1" applyFill="1" applyBorder="1" applyAlignment="1">
      <alignment horizontal="center" vertical="center"/>
    </xf>
    <xf numFmtId="0" fontId="28" fillId="8" borderId="17" xfId="0" applyFont="1" applyFill="1" applyBorder="1" applyAlignment="1">
      <alignment vertical="center"/>
    </xf>
    <xf numFmtId="0" fontId="28" fillId="8" borderId="18" xfId="0" applyFont="1" applyFill="1" applyBorder="1" applyAlignment="1">
      <alignment vertical="center"/>
    </xf>
    <xf numFmtId="0" fontId="32" fillId="6" borderId="32" xfId="0" applyFont="1" applyFill="1" applyBorder="1" applyAlignment="1">
      <alignment horizontal="center" vertical="center"/>
    </xf>
    <xf numFmtId="0" fontId="29" fillId="0" borderId="0" xfId="0" applyNumberFormat="1" applyFont="1" applyFill="1" applyBorder="1" applyAlignment="1">
      <alignment horizontal="center" vertical="center"/>
    </xf>
    <xf numFmtId="0" fontId="4" fillId="9" borderId="34" xfId="0" applyNumberFormat="1" applyFont="1" applyFill="1" applyBorder="1" applyAlignment="1">
      <alignment horizontal="center" vertical="center" wrapText="1"/>
    </xf>
    <xf numFmtId="0" fontId="4" fillId="9" borderId="35" xfId="0" applyNumberFormat="1" applyFont="1" applyFill="1" applyBorder="1" applyAlignment="1">
      <alignment horizontal="center" vertical="center" wrapText="1"/>
    </xf>
    <xf numFmtId="0" fontId="19" fillId="9" borderId="35" xfId="0" applyNumberFormat="1" applyFont="1" applyFill="1" applyBorder="1" applyAlignment="1">
      <alignment horizontal="center" vertical="center" wrapText="1"/>
    </xf>
    <xf numFmtId="4" fontId="19" fillId="9" borderId="35" xfId="0" applyNumberFormat="1" applyFont="1" applyFill="1" applyBorder="1" applyAlignment="1">
      <alignment horizontal="center" vertical="center" wrapText="1"/>
    </xf>
    <xf numFmtId="0" fontId="29" fillId="0" borderId="0" xfId="0" applyNumberFormat="1" applyFont="1" applyBorder="1" applyAlignment="1">
      <alignment horizontal="center" vertical="center"/>
    </xf>
    <xf numFmtId="0" fontId="19" fillId="0" borderId="0" xfId="0" applyNumberFormat="1" applyFont="1" applyBorder="1" applyAlignment="1">
      <alignment horizontal="center" vertical="center" wrapText="1"/>
    </xf>
    <xf numFmtId="0" fontId="19" fillId="0" borderId="0" xfId="0" applyNumberFormat="1" applyFont="1" applyBorder="1" applyAlignment="1">
      <alignment horizontal="left" vertical="center" wrapText="1"/>
    </xf>
    <xf numFmtId="4" fontId="19" fillId="0" borderId="0" xfId="0" applyNumberFormat="1" applyFont="1" applyBorder="1" applyAlignment="1">
      <alignment horizontal="center" vertical="center" wrapText="1"/>
    </xf>
    <xf numFmtId="0" fontId="19" fillId="0" borderId="0" xfId="0" applyNumberFormat="1" applyFont="1" applyBorder="1" applyAlignment="1">
      <alignment horizontal="left"/>
    </xf>
    <xf numFmtId="0" fontId="19" fillId="0" borderId="0" xfId="0" applyNumberFormat="1" applyFont="1" applyBorder="1" applyAlignment="1">
      <alignment horizontal="center"/>
    </xf>
    <xf numFmtId="4" fontId="19" fillId="0" borderId="0" xfId="0" applyNumberFormat="1" applyFont="1" applyBorder="1" applyAlignment="1"/>
    <xf numFmtId="0" fontId="23" fillId="0" borderId="36" xfId="0" applyNumberFormat="1" applyFont="1" applyBorder="1" applyAlignment="1">
      <alignment horizontal="center"/>
    </xf>
    <xf numFmtId="0" fontId="19" fillId="0" borderId="0" xfId="0" applyNumberFormat="1" applyFont="1" applyBorder="1" applyAlignment="1">
      <alignment vertical="center"/>
    </xf>
    <xf numFmtId="0" fontId="23" fillId="0" borderId="37" xfId="0" applyNumberFormat="1" applyFont="1" applyBorder="1" applyAlignment="1">
      <alignment horizontal="center" vertical="center"/>
    </xf>
    <xf numFmtId="0" fontId="23" fillId="0" borderId="37" xfId="0" applyNumberFormat="1" applyFont="1" applyBorder="1" applyAlignment="1">
      <alignment horizontal="center" vertical="top"/>
    </xf>
    <xf numFmtId="0" fontId="4" fillId="0" borderId="37" xfId="0" applyNumberFormat="1" applyFont="1" applyBorder="1" applyAlignment="1">
      <alignment horizontal="center" vertical="top"/>
    </xf>
    <xf numFmtId="0" fontId="19" fillId="0" borderId="37" xfId="0" applyNumberFormat="1" applyFont="1" applyBorder="1" applyAlignment="1">
      <alignment horizontal="left" vertical="center" wrapText="1" indent="1"/>
    </xf>
    <xf numFmtId="0" fontId="4" fillId="0" borderId="0" xfId="0" applyNumberFormat="1" applyFont="1" applyBorder="1" applyAlignment="1">
      <alignment vertical="center"/>
    </xf>
    <xf numFmtId="10" fontId="26" fillId="0" borderId="37" xfId="4" applyNumberFormat="1" applyFont="1" applyBorder="1" applyAlignment="1" applyProtection="1">
      <alignment horizontal="center" vertical="center"/>
      <protection locked="0"/>
    </xf>
    <xf numFmtId="10" fontId="26" fillId="0" borderId="38" xfId="4" applyNumberFormat="1" applyFont="1" applyBorder="1" applyAlignment="1" applyProtection="1">
      <alignment horizontal="left" vertical="center" indent="1"/>
      <protection locked="0"/>
    </xf>
    <xf numFmtId="10" fontId="27" fillId="7" borderId="39" xfId="4" applyNumberFormat="1" applyFont="1" applyFill="1" applyBorder="1" applyAlignment="1" applyProtection="1">
      <alignment horizontal="center" vertical="center" wrapText="1"/>
      <protection locked="0"/>
    </xf>
    <xf numFmtId="4" fontId="19" fillId="0" borderId="0" xfId="0" applyNumberFormat="1" applyFont="1" applyBorder="1" applyAlignment="1">
      <alignment vertical="center"/>
    </xf>
    <xf numFmtId="183" fontId="28" fillId="8" borderId="31" xfId="9" applyFont="1" applyFill="1" applyBorder="1" applyAlignment="1">
      <alignment horizontal="left" vertical="center" wrapText="1"/>
    </xf>
    <xf numFmtId="9" fontId="34" fillId="6" borderId="0" xfId="4" applyFont="1" applyFill="1" applyBorder="1" applyAlignment="1">
      <alignment vertical="top"/>
    </xf>
    <xf numFmtId="0" fontId="19" fillId="6" borderId="0" xfId="0" applyNumberFormat="1" applyFont="1" applyFill="1" applyBorder="1" applyAlignment="1">
      <alignment vertical="top"/>
    </xf>
    <xf numFmtId="4" fontId="19" fillId="6" borderId="40" xfId="0" applyNumberFormat="1" applyFont="1" applyFill="1" applyBorder="1" applyAlignment="1">
      <alignment horizontal="center" vertical="center" wrapText="1"/>
    </xf>
    <xf numFmtId="10" fontId="19" fillId="6" borderId="0" xfId="4" applyNumberFormat="1" applyFont="1" applyFill="1" applyBorder="1" applyAlignment="1">
      <alignment vertical="top"/>
    </xf>
    <xf numFmtId="183" fontId="28" fillId="8" borderId="1" xfId="9" applyFont="1" applyFill="1" applyBorder="1" applyAlignment="1">
      <alignment horizontal="left" vertical="center" wrapText="1"/>
    </xf>
    <xf numFmtId="183" fontId="4" fillId="8" borderId="40" xfId="9" applyFont="1" applyFill="1" applyBorder="1" applyAlignment="1">
      <alignment horizontal="center" vertical="center" wrapText="1"/>
    </xf>
    <xf numFmtId="183" fontId="4" fillId="9" borderId="41" xfId="9" applyFont="1" applyFill="1" applyBorder="1" applyAlignment="1">
      <alignment horizontal="center" vertical="center" wrapText="1"/>
    </xf>
    <xf numFmtId="3" fontId="10" fillId="4" borderId="1" xfId="51" applyFont="1" applyFill="1" applyBorder="1" applyAlignment="1" quotePrefix="1">
      <alignment horizontal="center" vertical="center"/>
    </xf>
    <xf numFmtId="3" fontId="10" fillId="4" borderId="16" xfId="51" applyFont="1" applyFill="1" applyBorder="1" applyAlignment="1" quotePrefix="1">
      <alignment horizontal="center" vertical="center"/>
    </xf>
  </cellXfs>
  <cellStyles count="52">
    <cellStyle name="Normal" xfId="0" builtinId="0"/>
    <cellStyle name="Comma" xfId="1" builtinId="3"/>
    <cellStyle name="Comma [0]" xfId="2" builtinId="6"/>
    <cellStyle name="40% - Ênfase 4" xfId="3" builtinId="43"/>
    <cellStyle name="Porcentagem" xfId="4" builtinId="5"/>
    <cellStyle name="Célula Vinculada" xfId="5" builtinId="24"/>
    <cellStyle name="Célula de Verificação" xfId="6" builtinId="23"/>
    <cellStyle name="Moeda [0]" xfId="7" builtinId="7"/>
    <cellStyle name="20% - Ênfase 3" xfId="8" builtinId="38"/>
    <cellStyle name="Moeda" xfId="9" builtinId="4"/>
    <cellStyle name="Hyperlink seguido" xfId="10" builtinId="9"/>
    <cellStyle name="Hyperlink" xfId="11" builtinId="8"/>
    <cellStyle name="40% - Ênfase 2" xfId="12" builtinId="35"/>
    <cellStyle name="Observação" xfId="13" builtinId="10"/>
    <cellStyle name="40% - Ênfase 6" xfId="14" builtinId="51"/>
    <cellStyle name="Texto de Aviso" xfId="15" builtinId="11"/>
    <cellStyle name="Título" xfId="16" builtinId="15"/>
    <cellStyle name="Normal 7" xfId="17"/>
    <cellStyle name="Texto Explicativo" xfId="18" builtinId="53"/>
    <cellStyle name="Ênfase 3" xfId="19" builtinId="37"/>
    <cellStyle name="Título 1" xfId="20" builtinId="16"/>
    <cellStyle name="Ênfase 4" xfId="21" builtinId="41"/>
    <cellStyle name="Título 2" xfId="22" builtinId="17"/>
    <cellStyle name="Ênfase 5" xfId="23" builtinId="45"/>
    <cellStyle name="Título 3" xfId="24" builtinId="18"/>
    <cellStyle name="Ênfase 6" xfId="25" builtinId="49"/>
    <cellStyle name="Título 4" xfId="26" builtinId="19"/>
    <cellStyle name="Entrada" xfId="27" builtinId="20"/>
    <cellStyle name="Saída" xfId="28" builtinId="21"/>
    <cellStyle name="Cálculo" xfId="29" builtinId="22"/>
    <cellStyle name="Total" xfId="30" builtinId="25"/>
    <cellStyle name="40% - Ênfase 1" xfId="31" builtinId="31"/>
    <cellStyle name="Bom" xfId="32" builtinId="26"/>
    <cellStyle name="Ruim" xfId="33" builtinId="27"/>
    <cellStyle name="Neutro" xfId="34" builtinId="28"/>
    <cellStyle name="20% - Ênfase 5" xfId="35" builtinId="46"/>
    <cellStyle name="Ênfase 1" xfId="36" builtinId="29"/>
    <cellStyle name="20% - Ênfase 1" xfId="37" builtinId="30"/>
    <cellStyle name="60% - Ênfase 1" xfId="38" builtinId="32"/>
    <cellStyle name="20% - Ênfase 6" xfId="39" builtinId="50"/>
    <cellStyle name="Ênfase 2" xfId="40" builtinId="33"/>
    <cellStyle name="20% - Ênfase 2" xfId="41" builtinId="34"/>
    <cellStyle name="60% - Ênfase 2" xfId="42" builtinId="36"/>
    <cellStyle name="40% - Ênfase 3" xfId="43" builtinId="39"/>
    <cellStyle name="60% - Ênfase 3" xfId="44" builtinId="40"/>
    <cellStyle name="20% - Ênfase 4" xfId="45" builtinId="42"/>
    <cellStyle name="60% - Ênfase 4" xfId="46" builtinId="44"/>
    <cellStyle name="40% - Ênfase 5" xfId="47" builtinId="47"/>
    <cellStyle name="60% - Ênfase 5" xfId="48" builtinId="48"/>
    <cellStyle name="60% - Ênfase 6" xfId="49" builtinId="52"/>
    <cellStyle name="Normal 2 2" xfId="50"/>
    <cellStyle name="Normal_Estrutura_de_preços_-_CODEVASF_versão10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190500</xdr:colOff>
      <xdr:row>0</xdr:row>
      <xdr:rowOff>95250</xdr:rowOff>
    </xdr:from>
    <xdr:to>
      <xdr:col>2</xdr:col>
      <xdr:colOff>1780540</xdr:colOff>
      <xdr:row>2</xdr:row>
      <xdr:rowOff>124460</xdr:rowOff>
    </xdr:to>
    <xdr:pic>
      <xdr:nvPicPr>
        <xdr:cNvPr id="2" name="Picture 1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485775" y="95250"/>
          <a:ext cx="2066290" cy="4864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Q37"/>
  <sheetViews>
    <sheetView tabSelected="1" view="pageBreakPreview" zoomScaleNormal="100" zoomScaleSheetLayoutView="100" workbookViewId="0">
      <selection activeCell="K7" sqref="K7"/>
    </sheetView>
  </sheetViews>
  <sheetFormatPr defaultColWidth="9" defaultRowHeight="15"/>
  <cols>
    <col min="1" max="1" width="4.42857142857143" style="177" customWidth="1"/>
    <col min="2" max="2" width="7.14285714285714" style="178" customWidth="1"/>
    <col min="3" max="3" width="85.8571428571429" style="179" customWidth="1"/>
    <col min="4" max="4" width="10.8571428571429" style="180" customWidth="1"/>
    <col min="5" max="5" width="7.71428571428571" style="178" customWidth="1"/>
    <col min="6" max="6" width="11.1428571428571" style="181" customWidth="1"/>
    <col min="7" max="8" width="13.4285714285714" style="181" customWidth="1"/>
    <col min="9" max="9" width="16.7142857142857" style="181" customWidth="1"/>
    <col min="10" max="121" width="14.8571428571429" style="176" customWidth="1"/>
    <col min="122" max="237" width="9.14285714285714" style="178"/>
    <col min="238" max="239" width="11.8571428571429" style="178" customWidth="1"/>
    <col min="240" max="240" width="66.5714285714286" style="178" customWidth="1"/>
    <col min="241" max="241" width="6.14285714285714" style="178" customWidth="1"/>
    <col min="242" max="242" width="11.2857142857143" style="178" customWidth="1"/>
    <col min="243" max="243" width="10" style="178" customWidth="1"/>
    <col min="244" max="244" width="14.7142857142857" style="178" customWidth="1"/>
    <col min="245" max="245" width="5.71428571428571" style="178" customWidth="1"/>
    <col min="246" max="377" width="14.8571428571429" style="178" customWidth="1"/>
    <col min="378" max="493" width="9.14285714285714" style="178"/>
    <col min="494" max="495" width="11.8571428571429" style="178" customWidth="1"/>
    <col min="496" max="496" width="66.5714285714286" style="178" customWidth="1"/>
    <col min="497" max="497" width="6.14285714285714" style="178" customWidth="1"/>
    <col min="498" max="498" width="11.2857142857143" style="178" customWidth="1"/>
    <col min="499" max="499" width="10" style="178" customWidth="1"/>
    <col min="500" max="500" width="14.7142857142857" style="178" customWidth="1"/>
    <col min="501" max="501" width="5.71428571428571" style="178" customWidth="1"/>
    <col min="502" max="633" width="14.8571428571429" style="178" customWidth="1"/>
    <col min="634" max="749" width="9.14285714285714" style="178"/>
    <col min="750" max="751" width="11.8571428571429" style="178" customWidth="1"/>
    <col min="752" max="752" width="66.5714285714286" style="178" customWidth="1"/>
    <col min="753" max="753" width="6.14285714285714" style="178" customWidth="1"/>
    <col min="754" max="754" width="11.2857142857143" style="178" customWidth="1"/>
    <col min="755" max="755" width="10" style="178" customWidth="1"/>
    <col min="756" max="756" width="14.7142857142857" style="178" customWidth="1"/>
    <col min="757" max="757" width="5.71428571428571" style="178" customWidth="1"/>
    <col min="758" max="889" width="14.8571428571429" style="178" customWidth="1"/>
    <col min="890" max="1005" width="9.14285714285714" style="178"/>
    <col min="1006" max="1007" width="11.8571428571429" style="178" customWidth="1"/>
    <col min="1008" max="1008" width="66.5714285714286" style="178" customWidth="1"/>
    <col min="1009" max="1009" width="6.14285714285714" style="178" customWidth="1"/>
    <col min="1010" max="1010" width="11.2857142857143" style="178" customWidth="1"/>
    <col min="1011" max="1011" width="10" style="178" customWidth="1"/>
    <col min="1012" max="1012" width="14.7142857142857" style="178" customWidth="1"/>
    <col min="1013" max="1013" width="5.71428571428571" style="178" customWidth="1"/>
    <col min="1014" max="1145" width="14.8571428571429" style="178" customWidth="1"/>
    <col min="1146" max="1261" width="9.14285714285714" style="178"/>
    <col min="1262" max="1263" width="11.8571428571429" style="178" customWidth="1"/>
    <col min="1264" max="1264" width="66.5714285714286" style="178" customWidth="1"/>
    <col min="1265" max="1265" width="6.14285714285714" style="178" customWidth="1"/>
    <col min="1266" max="1266" width="11.2857142857143" style="178" customWidth="1"/>
    <col min="1267" max="1267" width="10" style="178" customWidth="1"/>
    <col min="1268" max="1268" width="14.7142857142857" style="178" customWidth="1"/>
    <col min="1269" max="1269" width="5.71428571428571" style="178" customWidth="1"/>
    <col min="1270" max="1401" width="14.8571428571429" style="178" customWidth="1"/>
    <col min="1402" max="1517" width="9.14285714285714" style="178"/>
    <col min="1518" max="1519" width="11.8571428571429" style="178" customWidth="1"/>
    <col min="1520" max="1520" width="66.5714285714286" style="178" customWidth="1"/>
    <col min="1521" max="1521" width="6.14285714285714" style="178" customWidth="1"/>
    <col min="1522" max="1522" width="11.2857142857143" style="178" customWidth="1"/>
    <col min="1523" max="1523" width="10" style="178" customWidth="1"/>
    <col min="1524" max="1524" width="14.7142857142857" style="178" customWidth="1"/>
    <col min="1525" max="1525" width="5.71428571428571" style="178" customWidth="1"/>
    <col min="1526" max="1657" width="14.8571428571429" style="178" customWidth="1"/>
    <col min="1658" max="1773" width="9.14285714285714" style="178"/>
    <col min="1774" max="1775" width="11.8571428571429" style="178" customWidth="1"/>
    <col min="1776" max="1776" width="66.5714285714286" style="178" customWidth="1"/>
    <col min="1777" max="1777" width="6.14285714285714" style="178" customWidth="1"/>
    <col min="1778" max="1778" width="11.2857142857143" style="178" customWidth="1"/>
    <col min="1779" max="1779" width="10" style="178" customWidth="1"/>
    <col min="1780" max="1780" width="14.7142857142857" style="178" customWidth="1"/>
    <col min="1781" max="1781" width="5.71428571428571" style="178" customWidth="1"/>
    <col min="1782" max="1913" width="14.8571428571429" style="178" customWidth="1"/>
    <col min="1914" max="2029" width="9.14285714285714" style="178"/>
    <col min="2030" max="2031" width="11.8571428571429" style="178" customWidth="1"/>
    <col min="2032" max="2032" width="66.5714285714286" style="178" customWidth="1"/>
    <col min="2033" max="2033" width="6.14285714285714" style="178" customWidth="1"/>
    <col min="2034" max="2034" width="11.2857142857143" style="178" customWidth="1"/>
    <col min="2035" max="2035" width="10" style="178" customWidth="1"/>
    <col min="2036" max="2036" width="14.7142857142857" style="178" customWidth="1"/>
    <col min="2037" max="2037" width="5.71428571428571" style="178" customWidth="1"/>
    <col min="2038" max="2169" width="14.8571428571429" style="178" customWidth="1"/>
    <col min="2170" max="2285" width="9.14285714285714" style="178"/>
    <col min="2286" max="2287" width="11.8571428571429" style="178" customWidth="1"/>
    <col min="2288" max="2288" width="66.5714285714286" style="178" customWidth="1"/>
    <col min="2289" max="2289" width="6.14285714285714" style="178" customWidth="1"/>
    <col min="2290" max="2290" width="11.2857142857143" style="178" customWidth="1"/>
    <col min="2291" max="2291" width="10" style="178" customWidth="1"/>
    <col min="2292" max="2292" width="14.7142857142857" style="178" customWidth="1"/>
    <col min="2293" max="2293" width="5.71428571428571" style="178" customWidth="1"/>
    <col min="2294" max="2425" width="14.8571428571429" style="178" customWidth="1"/>
    <col min="2426" max="2541" width="9.14285714285714" style="178"/>
    <col min="2542" max="2543" width="11.8571428571429" style="178" customWidth="1"/>
    <col min="2544" max="2544" width="66.5714285714286" style="178" customWidth="1"/>
    <col min="2545" max="2545" width="6.14285714285714" style="178" customWidth="1"/>
    <col min="2546" max="2546" width="11.2857142857143" style="178" customWidth="1"/>
    <col min="2547" max="2547" width="10" style="178" customWidth="1"/>
    <col min="2548" max="2548" width="14.7142857142857" style="178" customWidth="1"/>
    <col min="2549" max="2549" width="5.71428571428571" style="178" customWidth="1"/>
    <col min="2550" max="2681" width="14.8571428571429" style="178" customWidth="1"/>
    <col min="2682" max="2797" width="9.14285714285714" style="178"/>
    <col min="2798" max="2799" width="11.8571428571429" style="178" customWidth="1"/>
    <col min="2800" max="2800" width="66.5714285714286" style="178" customWidth="1"/>
    <col min="2801" max="2801" width="6.14285714285714" style="178" customWidth="1"/>
    <col min="2802" max="2802" width="11.2857142857143" style="178" customWidth="1"/>
    <col min="2803" max="2803" width="10" style="178" customWidth="1"/>
    <col min="2804" max="2804" width="14.7142857142857" style="178" customWidth="1"/>
    <col min="2805" max="2805" width="5.71428571428571" style="178" customWidth="1"/>
    <col min="2806" max="2937" width="14.8571428571429" style="178" customWidth="1"/>
    <col min="2938" max="3053" width="9.14285714285714" style="178"/>
    <col min="3054" max="3055" width="11.8571428571429" style="178" customWidth="1"/>
    <col min="3056" max="3056" width="66.5714285714286" style="178" customWidth="1"/>
    <col min="3057" max="3057" width="6.14285714285714" style="178" customWidth="1"/>
    <col min="3058" max="3058" width="11.2857142857143" style="178" customWidth="1"/>
    <col min="3059" max="3059" width="10" style="178" customWidth="1"/>
    <col min="3060" max="3060" width="14.7142857142857" style="178" customWidth="1"/>
    <col min="3061" max="3061" width="5.71428571428571" style="178" customWidth="1"/>
    <col min="3062" max="3193" width="14.8571428571429" style="178" customWidth="1"/>
    <col min="3194" max="3309" width="9.14285714285714" style="178"/>
    <col min="3310" max="3311" width="11.8571428571429" style="178" customWidth="1"/>
    <col min="3312" max="3312" width="66.5714285714286" style="178" customWidth="1"/>
    <col min="3313" max="3313" width="6.14285714285714" style="178" customWidth="1"/>
    <col min="3314" max="3314" width="11.2857142857143" style="178" customWidth="1"/>
    <col min="3315" max="3315" width="10" style="178" customWidth="1"/>
    <col min="3316" max="3316" width="14.7142857142857" style="178" customWidth="1"/>
    <col min="3317" max="3317" width="5.71428571428571" style="178" customWidth="1"/>
    <col min="3318" max="3449" width="14.8571428571429" style="178" customWidth="1"/>
    <col min="3450" max="3565" width="9.14285714285714" style="178"/>
    <col min="3566" max="3567" width="11.8571428571429" style="178" customWidth="1"/>
    <col min="3568" max="3568" width="66.5714285714286" style="178" customWidth="1"/>
    <col min="3569" max="3569" width="6.14285714285714" style="178" customWidth="1"/>
    <col min="3570" max="3570" width="11.2857142857143" style="178" customWidth="1"/>
    <col min="3571" max="3571" width="10" style="178" customWidth="1"/>
    <col min="3572" max="3572" width="14.7142857142857" style="178" customWidth="1"/>
    <col min="3573" max="3573" width="5.71428571428571" style="178" customWidth="1"/>
    <col min="3574" max="3705" width="14.8571428571429" style="178" customWidth="1"/>
    <col min="3706" max="3821" width="9.14285714285714" style="178"/>
    <col min="3822" max="3823" width="11.8571428571429" style="178" customWidth="1"/>
    <col min="3824" max="3824" width="66.5714285714286" style="178" customWidth="1"/>
    <col min="3825" max="3825" width="6.14285714285714" style="178" customWidth="1"/>
    <col min="3826" max="3826" width="11.2857142857143" style="178" customWidth="1"/>
    <col min="3827" max="3827" width="10" style="178" customWidth="1"/>
    <col min="3828" max="3828" width="14.7142857142857" style="178" customWidth="1"/>
    <col min="3829" max="3829" width="5.71428571428571" style="178" customWidth="1"/>
    <col min="3830" max="3961" width="14.8571428571429" style="178" customWidth="1"/>
    <col min="3962" max="4077" width="9.14285714285714" style="178"/>
    <col min="4078" max="4079" width="11.8571428571429" style="178" customWidth="1"/>
    <col min="4080" max="4080" width="66.5714285714286" style="178" customWidth="1"/>
    <col min="4081" max="4081" width="6.14285714285714" style="178" customWidth="1"/>
    <col min="4082" max="4082" width="11.2857142857143" style="178" customWidth="1"/>
    <col min="4083" max="4083" width="10" style="178" customWidth="1"/>
    <col min="4084" max="4084" width="14.7142857142857" style="178" customWidth="1"/>
    <col min="4085" max="4085" width="5.71428571428571" style="178" customWidth="1"/>
    <col min="4086" max="4217" width="14.8571428571429" style="178" customWidth="1"/>
    <col min="4218" max="4333" width="9.14285714285714" style="178"/>
    <col min="4334" max="4335" width="11.8571428571429" style="178" customWidth="1"/>
    <col min="4336" max="4336" width="66.5714285714286" style="178" customWidth="1"/>
    <col min="4337" max="4337" width="6.14285714285714" style="178" customWidth="1"/>
    <col min="4338" max="4338" width="11.2857142857143" style="178" customWidth="1"/>
    <col min="4339" max="4339" width="10" style="178" customWidth="1"/>
    <col min="4340" max="4340" width="14.7142857142857" style="178" customWidth="1"/>
    <col min="4341" max="4341" width="5.71428571428571" style="178" customWidth="1"/>
    <col min="4342" max="4473" width="14.8571428571429" style="178" customWidth="1"/>
    <col min="4474" max="4589" width="9.14285714285714" style="178"/>
    <col min="4590" max="4591" width="11.8571428571429" style="178" customWidth="1"/>
    <col min="4592" max="4592" width="66.5714285714286" style="178" customWidth="1"/>
    <col min="4593" max="4593" width="6.14285714285714" style="178" customWidth="1"/>
    <col min="4594" max="4594" width="11.2857142857143" style="178" customWidth="1"/>
    <col min="4595" max="4595" width="10" style="178" customWidth="1"/>
    <col min="4596" max="4596" width="14.7142857142857" style="178" customWidth="1"/>
    <col min="4597" max="4597" width="5.71428571428571" style="178" customWidth="1"/>
    <col min="4598" max="4729" width="14.8571428571429" style="178" customWidth="1"/>
    <col min="4730" max="4845" width="9.14285714285714" style="178"/>
    <col min="4846" max="4847" width="11.8571428571429" style="178" customWidth="1"/>
    <col min="4848" max="4848" width="66.5714285714286" style="178" customWidth="1"/>
    <col min="4849" max="4849" width="6.14285714285714" style="178" customWidth="1"/>
    <col min="4850" max="4850" width="11.2857142857143" style="178" customWidth="1"/>
    <col min="4851" max="4851" width="10" style="178" customWidth="1"/>
    <col min="4852" max="4852" width="14.7142857142857" style="178" customWidth="1"/>
    <col min="4853" max="4853" width="5.71428571428571" style="178" customWidth="1"/>
    <col min="4854" max="4985" width="14.8571428571429" style="178" customWidth="1"/>
    <col min="4986" max="5101" width="9.14285714285714" style="178"/>
    <col min="5102" max="5103" width="11.8571428571429" style="178" customWidth="1"/>
    <col min="5104" max="5104" width="66.5714285714286" style="178" customWidth="1"/>
    <col min="5105" max="5105" width="6.14285714285714" style="178" customWidth="1"/>
    <col min="5106" max="5106" width="11.2857142857143" style="178" customWidth="1"/>
    <col min="5107" max="5107" width="10" style="178" customWidth="1"/>
    <col min="5108" max="5108" width="14.7142857142857" style="178" customWidth="1"/>
    <col min="5109" max="5109" width="5.71428571428571" style="178" customWidth="1"/>
    <col min="5110" max="5241" width="14.8571428571429" style="178" customWidth="1"/>
    <col min="5242" max="5357" width="9.14285714285714" style="178"/>
    <col min="5358" max="5359" width="11.8571428571429" style="178" customWidth="1"/>
    <col min="5360" max="5360" width="66.5714285714286" style="178" customWidth="1"/>
    <col min="5361" max="5361" width="6.14285714285714" style="178" customWidth="1"/>
    <col min="5362" max="5362" width="11.2857142857143" style="178" customWidth="1"/>
    <col min="5363" max="5363" width="10" style="178" customWidth="1"/>
    <col min="5364" max="5364" width="14.7142857142857" style="178" customWidth="1"/>
    <col min="5365" max="5365" width="5.71428571428571" style="178" customWidth="1"/>
    <col min="5366" max="5497" width="14.8571428571429" style="178" customWidth="1"/>
    <col min="5498" max="5613" width="9.14285714285714" style="178"/>
    <col min="5614" max="5615" width="11.8571428571429" style="178" customWidth="1"/>
    <col min="5616" max="5616" width="66.5714285714286" style="178" customWidth="1"/>
    <col min="5617" max="5617" width="6.14285714285714" style="178" customWidth="1"/>
    <col min="5618" max="5618" width="11.2857142857143" style="178" customWidth="1"/>
    <col min="5619" max="5619" width="10" style="178" customWidth="1"/>
    <col min="5620" max="5620" width="14.7142857142857" style="178" customWidth="1"/>
    <col min="5621" max="5621" width="5.71428571428571" style="178" customWidth="1"/>
    <col min="5622" max="5753" width="14.8571428571429" style="178" customWidth="1"/>
    <col min="5754" max="5869" width="9.14285714285714" style="178"/>
    <col min="5870" max="5871" width="11.8571428571429" style="178" customWidth="1"/>
    <col min="5872" max="5872" width="66.5714285714286" style="178" customWidth="1"/>
    <col min="5873" max="5873" width="6.14285714285714" style="178" customWidth="1"/>
    <col min="5874" max="5874" width="11.2857142857143" style="178" customWidth="1"/>
    <col min="5875" max="5875" width="10" style="178" customWidth="1"/>
    <col min="5876" max="5876" width="14.7142857142857" style="178" customWidth="1"/>
    <col min="5877" max="5877" width="5.71428571428571" style="178" customWidth="1"/>
    <col min="5878" max="6009" width="14.8571428571429" style="178" customWidth="1"/>
    <col min="6010" max="6125" width="9.14285714285714" style="178"/>
    <col min="6126" max="6127" width="11.8571428571429" style="178" customWidth="1"/>
    <col min="6128" max="6128" width="66.5714285714286" style="178" customWidth="1"/>
    <col min="6129" max="6129" width="6.14285714285714" style="178" customWidth="1"/>
    <col min="6130" max="6130" width="11.2857142857143" style="178" customWidth="1"/>
    <col min="6131" max="6131" width="10" style="178" customWidth="1"/>
    <col min="6132" max="6132" width="14.7142857142857" style="178" customWidth="1"/>
    <col min="6133" max="6133" width="5.71428571428571" style="178" customWidth="1"/>
    <col min="6134" max="6265" width="14.8571428571429" style="178" customWidth="1"/>
    <col min="6266" max="6381" width="9.14285714285714" style="178"/>
    <col min="6382" max="6383" width="11.8571428571429" style="178" customWidth="1"/>
    <col min="6384" max="6384" width="66.5714285714286" style="178" customWidth="1"/>
    <col min="6385" max="6385" width="6.14285714285714" style="178" customWidth="1"/>
    <col min="6386" max="6386" width="11.2857142857143" style="178" customWidth="1"/>
    <col min="6387" max="6387" width="10" style="178" customWidth="1"/>
    <col min="6388" max="6388" width="14.7142857142857" style="178" customWidth="1"/>
    <col min="6389" max="6389" width="5.71428571428571" style="178" customWidth="1"/>
    <col min="6390" max="6521" width="14.8571428571429" style="178" customWidth="1"/>
    <col min="6522" max="6637" width="9.14285714285714" style="178"/>
    <col min="6638" max="6639" width="11.8571428571429" style="178" customWidth="1"/>
    <col min="6640" max="6640" width="66.5714285714286" style="178" customWidth="1"/>
    <col min="6641" max="6641" width="6.14285714285714" style="178" customWidth="1"/>
    <col min="6642" max="6642" width="11.2857142857143" style="178" customWidth="1"/>
    <col min="6643" max="6643" width="10" style="178" customWidth="1"/>
    <col min="6644" max="6644" width="14.7142857142857" style="178" customWidth="1"/>
    <col min="6645" max="6645" width="5.71428571428571" style="178" customWidth="1"/>
    <col min="6646" max="6777" width="14.8571428571429" style="178" customWidth="1"/>
    <col min="6778" max="6893" width="9.14285714285714" style="178"/>
    <col min="6894" max="6895" width="11.8571428571429" style="178" customWidth="1"/>
    <col min="6896" max="6896" width="66.5714285714286" style="178" customWidth="1"/>
    <col min="6897" max="6897" width="6.14285714285714" style="178" customWidth="1"/>
    <col min="6898" max="6898" width="11.2857142857143" style="178" customWidth="1"/>
    <col min="6899" max="6899" width="10" style="178" customWidth="1"/>
    <col min="6900" max="6900" width="14.7142857142857" style="178" customWidth="1"/>
    <col min="6901" max="6901" width="5.71428571428571" style="178" customWidth="1"/>
    <col min="6902" max="7033" width="14.8571428571429" style="178" customWidth="1"/>
    <col min="7034" max="7149" width="9.14285714285714" style="178"/>
    <col min="7150" max="7151" width="11.8571428571429" style="178" customWidth="1"/>
    <col min="7152" max="7152" width="66.5714285714286" style="178" customWidth="1"/>
    <col min="7153" max="7153" width="6.14285714285714" style="178" customWidth="1"/>
    <col min="7154" max="7154" width="11.2857142857143" style="178" customWidth="1"/>
    <col min="7155" max="7155" width="10" style="178" customWidth="1"/>
    <col min="7156" max="7156" width="14.7142857142857" style="178" customWidth="1"/>
    <col min="7157" max="7157" width="5.71428571428571" style="178" customWidth="1"/>
    <col min="7158" max="7289" width="14.8571428571429" style="178" customWidth="1"/>
    <col min="7290" max="7405" width="9.14285714285714" style="178"/>
    <col min="7406" max="7407" width="11.8571428571429" style="178" customWidth="1"/>
    <col min="7408" max="7408" width="66.5714285714286" style="178" customWidth="1"/>
    <col min="7409" max="7409" width="6.14285714285714" style="178" customWidth="1"/>
    <col min="7410" max="7410" width="11.2857142857143" style="178" customWidth="1"/>
    <col min="7411" max="7411" width="10" style="178" customWidth="1"/>
    <col min="7412" max="7412" width="14.7142857142857" style="178" customWidth="1"/>
    <col min="7413" max="7413" width="5.71428571428571" style="178" customWidth="1"/>
    <col min="7414" max="7545" width="14.8571428571429" style="178" customWidth="1"/>
    <col min="7546" max="7661" width="9.14285714285714" style="178"/>
    <col min="7662" max="7663" width="11.8571428571429" style="178" customWidth="1"/>
    <col min="7664" max="7664" width="66.5714285714286" style="178" customWidth="1"/>
    <col min="7665" max="7665" width="6.14285714285714" style="178" customWidth="1"/>
    <col min="7666" max="7666" width="11.2857142857143" style="178" customWidth="1"/>
    <col min="7667" max="7667" width="10" style="178" customWidth="1"/>
    <col min="7668" max="7668" width="14.7142857142857" style="178" customWidth="1"/>
    <col min="7669" max="7669" width="5.71428571428571" style="178" customWidth="1"/>
    <col min="7670" max="7801" width="14.8571428571429" style="178" customWidth="1"/>
    <col min="7802" max="7917" width="9.14285714285714" style="178"/>
    <col min="7918" max="7919" width="11.8571428571429" style="178" customWidth="1"/>
    <col min="7920" max="7920" width="66.5714285714286" style="178" customWidth="1"/>
    <col min="7921" max="7921" width="6.14285714285714" style="178" customWidth="1"/>
    <col min="7922" max="7922" width="11.2857142857143" style="178" customWidth="1"/>
    <col min="7923" max="7923" width="10" style="178" customWidth="1"/>
    <col min="7924" max="7924" width="14.7142857142857" style="178" customWidth="1"/>
    <col min="7925" max="7925" width="5.71428571428571" style="178" customWidth="1"/>
    <col min="7926" max="8057" width="14.8571428571429" style="178" customWidth="1"/>
    <col min="8058" max="8173" width="9.14285714285714" style="178"/>
    <col min="8174" max="8175" width="11.8571428571429" style="178" customWidth="1"/>
    <col min="8176" max="8176" width="66.5714285714286" style="178" customWidth="1"/>
    <col min="8177" max="8177" width="6.14285714285714" style="178" customWidth="1"/>
    <col min="8178" max="8178" width="11.2857142857143" style="178" customWidth="1"/>
    <col min="8179" max="8179" width="10" style="178" customWidth="1"/>
    <col min="8180" max="8180" width="14.7142857142857" style="178" customWidth="1"/>
    <col min="8181" max="8181" width="5.71428571428571" style="178" customWidth="1"/>
    <col min="8182" max="8313" width="14.8571428571429" style="178" customWidth="1"/>
    <col min="8314" max="8429" width="9.14285714285714" style="178"/>
    <col min="8430" max="8431" width="11.8571428571429" style="178" customWidth="1"/>
    <col min="8432" max="8432" width="66.5714285714286" style="178" customWidth="1"/>
    <col min="8433" max="8433" width="6.14285714285714" style="178" customWidth="1"/>
    <col min="8434" max="8434" width="11.2857142857143" style="178" customWidth="1"/>
    <col min="8435" max="8435" width="10" style="178" customWidth="1"/>
    <col min="8436" max="8436" width="14.7142857142857" style="178" customWidth="1"/>
    <col min="8437" max="8437" width="5.71428571428571" style="178" customWidth="1"/>
    <col min="8438" max="8569" width="14.8571428571429" style="178" customWidth="1"/>
    <col min="8570" max="8685" width="9.14285714285714" style="178"/>
    <col min="8686" max="8687" width="11.8571428571429" style="178" customWidth="1"/>
    <col min="8688" max="8688" width="66.5714285714286" style="178" customWidth="1"/>
    <col min="8689" max="8689" width="6.14285714285714" style="178" customWidth="1"/>
    <col min="8690" max="8690" width="11.2857142857143" style="178" customWidth="1"/>
    <col min="8691" max="8691" width="10" style="178" customWidth="1"/>
    <col min="8692" max="8692" width="14.7142857142857" style="178" customWidth="1"/>
    <col min="8693" max="8693" width="5.71428571428571" style="178" customWidth="1"/>
    <col min="8694" max="8825" width="14.8571428571429" style="178" customWidth="1"/>
    <col min="8826" max="8941" width="9.14285714285714" style="178"/>
    <col min="8942" max="8943" width="11.8571428571429" style="178" customWidth="1"/>
    <col min="8944" max="8944" width="66.5714285714286" style="178" customWidth="1"/>
    <col min="8945" max="8945" width="6.14285714285714" style="178" customWidth="1"/>
    <col min="8946" max="8946" width="11.2857142857143" style="178" customWidth="1"/>
    <col min="8947" max="8947" width="10" style="178" customWidth="1"/>
    <col min="8948" max="8948" width="14.7142857142857" style="178" customWidth="1"/>
    <col min="8949" max="8949" width="5.71428571428571" style="178" customWidth="1"/>
    <col min="8950" max="9081" width="14.8571428571429" style="178" customWidth="1"/>
    <col min="9082" max="9197" width="9.14285714285714" style="178"/>
    <col min="9198" max="9199" width="11.8571428571429" style="178" customWidth="1"/>
    <col min="9200" max="9200" width="66.5714285714286" style="178" customWidth="1"/>
    <col min="9201" max="9201" width="6.14285714285714" style="178" customWidth="1"/>
    <col min="9202" max="9202" width="11.2857142857143" style="178" customWidth="1"/>
    <col min="9203" max="9203" width="10" style="178" customWidth="1"/>
    <col min="9204" max="9204" width="14.7142857142857" style="178" customWidth="1"/>
    <col min="9205" max="9205" width="5.71428571428571" style="178" customWidth="1"/>
    <col min="9206" max="9337" width="14.8571428571429" style="178" customWidth="1"/>
    <col min="9338" max="9453" width="9.14285714285714" style="178"/>
    <col min="9454" max="9455" width="11.8571428571429" style="178" customWidth="1"/>
    <col min="9456" max="9456" width="66.5714285714286" style="178" customWidth="1"/>
    <col min="9457" max="9457" width="6.14285714285714" style="178" customWidth="1"/>
    <col min="9458" max="9458" width="11.2857142857143" style="178" customWidth="1"/>
    <col min="9459" max="9459" width="10" style="178" customWidth="1"/>
    <col min="9460" max="9460" width="14.7142857142857" style="178" customWidth="1"/>
    <col min="9461" max="9461" width="5.71428571428571" style="178" customWidth="1"/>
    <col min="9462" max="9593" width="14.8571428571429" style="178" customWidth="1"/>
    <col min="9594" max="9709" width="9.14285714285714" style="178"/>
    <col min="9710" max="9711" width="11.8571428571429" style="178" customWidth="1"/>
    <col min="9712" max="9712" width="66.5714285714286" style="178" customWidth="1"/>
    <col min="9713" max="9713" width="6.14285714285714" style="178" customWidth="1"/>
    <col min="9714" max="9714" width="11.2857142857143" style="178" customWidth="1"/>
    <col min="9715" max="9715" width="10" style="178" customWidth="1"/>
    <col min="9716" max="9716" width="14.7142857142857" style="178" customWidth="1"/>
    <col min="9717" max="9717" width="5.71428571428571" style="178" customWidth="1"/>
    <col min="9718" max="9849" width="14.8571428571429" style="178" customWidth="1"/>
    <col min="9850" max="9965" width="9.14285714285714" style="178"/>
    <col min="9966" max="9967" width="11.8571428571429" style="178" customWidth="1"/>
    <col min="9968" max="9968" width="66.5714285714286" style="178" customWidth="1"/>
    <col min="9969" max="9969" width="6.14285714285714" style="178" customWidth="1"/>
    <col min="9970" max="9970" width="11.2857142857143" style="178" customWidth="1"/>
    <col min="9971" max="9971" width="10" style="178" customWidth="1"/>
    <col min="9972" max="9972" width="14.7142857142857" style="178" customWidth="1"/>
    <col min="9973" max="9973" width="5.71428571428571" style="178" customWidth="1"/>
    <col min="9974" max="10105" width="14.8571428571429" style="178" customWidth="1"/>
    <col min="10106" max="10221" width="9.14285714285714" style="178"/>
    <col min="10222" max="10223" width="11.8571428571429" style="178" customWidth="1"/>
    <col min="10224" max="10224" width="66.5714285714286" style="178" customWidth="1"/>
    <col min="10225" max="10225" width="6.14285714285714" style="178" customWidth="1"/>
    <col min="10226" max="10226" width="11.2857142857143" style="178" customWidth="1"/>
    <col min="10227" max="10227" width="10" style="178" customWidth="1"/>
    <col min="10228" max="10228" width="14.7142857142857" style="178" customWidth="1"/>
    <col min="10229" max="10229" width="5.71428571428571" style="178" customWidth="1"/>
    <col min="10230" max="10361" width="14.8571428571429" style="178" customWidth="1"/>
    <col min="10362" max="10477" width="9.14285714285714" style="178"/>
    <col min="10478" max="10479" width="11.8571428571429" style="178" customWidth="1"/>
    <col min="10480" max="10480" width="66.5714285714286" style="178" customWidth="1"/>
    <col min="10481" max="10481" width="6.14285714285714" style="178" customWidth="1"/>
    <col min="10482" max="10482" width="11.2857142857143" style="178" customWidth="1"/>
    <col min="10483" max="10483" width="10" style="178" customWidth="1"/>
    <col min="10484" max="10484" width="14.7142857142857" style="178" customWidth="1"/>
    <col min="10485" max="10485" width="5.71428571428571" style="178" customWidth="1"/>
    <col min="10486" max="10617" width="14.8571428571429" style="178" customWidth="1"/>
    <col min="10618" max="10733" width="9.14285714285714" style="178"/>
    <col min="10734" max="10735" width="11.8571428571429" style="178" customWidth="1"/>
    <col min="10736" max="10736" width="66.5714285714286" style="178" customWidth="1"/>
    <col min="10737" max="10737" width="6.14285714285714" style="178" customWidth="1"/>
    <col min="10738" max="10738" width="11.2857142857143" style="178" customWidth="1"/>
    <col min="10739" max="10739" width="10" style="178" customWidth="1"/>
    <col min="10740" max="10740" width="14.7142857142857" style="178" customWidth="1"/>
    <col min="10741" max="10741" width="5.71428571428571" style="178" customWidth="1"/>
    <col min="10742" max="10873" width="14.8571428571429" style="178" customWidth="1"/>
    <col min="10874" max="10989" width="9.14285714285714" style="178"/>
    <col min="10990" max="10991" width="11.8571428571429" style="178" customWidth="1"/>
    <col min="10992" max="10992" width="66.5714285714286" style="178" customWidth="1"/>
    <col min="10993" max="10993" width="6.14285714285714" style="178" customWidth="1"/>
    <col min="10994" max="10994" width="11.2857142857143" style="178" customWidth="1"/>
    <col min="10995" max="10995" width="10" style="178" customWidth="1"/>
    <col min="10996" max="10996" width="14.7142857142857" style="178" customWidth="1"/>
    <col min="10997" max="10997" width="5.71428571428571" style="178" customWidth="1"/>
    <col min="10998" max="11129" width="14.8571428571429" style="178" customWidth="1"/>
    <col min="11130" max="11245" width="9.14285714285714" style="178"/>
    <col min="11246" max="11247" width="11.8571428571429" style="178" customWidth="1"/>
    <col min="11248" max="11248" width="66.5714285714286" style="178" customWidth="1"/>
    <col min="11249" max="11249" width="6.14285714285714" style="178" customWidth="1"/>
    <col min="11250" max="11250" width="11.2857142857143" style="178" customWidth="1"/>
    <col min="11251" max="11251" width="10" style="178" customWidth="1"/>
    <col min="11252" max="11252" width="14.7142857142857" style="178" customWidth="1"/>
    <col min="11253" max="11253" width="5.71428571428571" style="178" customWidth="1"/>
    <col min="11254" max="11385" width="14.8571428571429" style="178" customWidth="1"/>
    <col min="11386" max="11501" width="9.14285714285714" style="178"/>
    <col min="11502" max="11503" width="11.8571428571429" style="178" customWidth="1"/>
    <col min="11504" max="11504" width="66.5714285714286" style="178" customWidth="1"/>
    <col min="11505" max="11505" width="6.14285714285714" style="178" customWidth="1"/>
    <col min="11506" max="11506" width="11.2857142857143" style="178" customWidth="1"/>
    <col min="11507" max="11507" width="10" style="178" customWidth="1"/>
    <col min="11508" max="11508" width="14.7142857142857" style="178" customWidth="1"/>
    <col min="11509" max="11509" width="5.71428571428571" style="178" customWidth="1"/>
    <col min="11510" max="11641" width="14.8571428571429" style="178" customWidth="1"/>
    <col min="11642" max="11757" width="9.14285714285714" style="178"/>
    <col min="11758" max="11759" width="11.8571428571429" style="178" customWidth="1"/>
    <col min="11760" max="11760" width="66.5714285714286" style="178" customWidth="1"/>
    <col min="11761" max="11761" width="6.14285714285714" style="178" customWidth="1"/>
    <col min="11762" max="11762" width="11.2857142857143" style="178" customWidth="1"/>
    <col min="11763" max="11763" width="10" style="178" customWidth="1"/>
    <col min="11764" max="11764" width="14.7142857142857" style="178" customWidth="1"/>
    <col min="11765" max="11765" width="5.71428571428571" style="178" customWidth="1"/>
    <col min="11766" max="11897" width="14.8571428571429" style="178" customWidth="1"/>
    <col min="11898" max="12013" width="9.14285714285714" style="178"/>
    <col min="12014" max="12015" width="11.8571428571429" style="178" customWidth="1"/>
    <col min="12016" max="12016" width="66.5714285714286" style="178" customWidth="1"/>
    <col min="12017" max="12017" width="6.14285714285714" style="178" customWidth="1"/>
    <col min="12018" max="12018" width="11.2857142857143" style="178" customWidth="1"/>
    <col min="12019" max="12019" width="10" style="178" customWidth="1"/>
    <col min="12020" max="12020" width="14.7142857142857" style="178" customWidth="1"/>
    <col min="12021" max="12021" width="5.71428571428571" style="178" customWidth="1"/>
    <col min="12022" max="12153" width="14.8571428571429" style="178" customWidth="1"/>
    <col min="12154" max="12269" width="9.14285714285714" style="178"/>
    <col min="12270" max="12271" width="11.8571428571429" style="178" customWidth="1"/>
    <col min="12272" max="12272" width="66.5714285714286" style="178" customWidth="1"/>
    <col min="12273" max="12273" width="6.14285714285714" style="178" customWidth="1"/>
    <col min="12274" max="12274" width="11.2857142857143" style="178" customWidth="1"/>
    <col min="12275" max="12275" width="10" style="178" customWidth="1"/>
    <col min="12276" max="12276" width="14.7142857142857" style="178" customWidth="1"/>
    <col min="12277" max="12277" width="5.71428571428571" style="178" customWidth="1"/>
    <col min="12278" max="12409" width="14.8571428571429" style="178" customWidth="1"/>
    <col min="12410" max="12525" width="9.14285714285714" style="178"/>
    <col min="12526" max="12527" width="11.8571428571429" style="178" customWidth="1"/>
    <col min="12528" max="12528" width="66.5714285714286" style="178" customWidth="1"/>
    <col min="12529" max="12529" width="6.14285714285714" style="178" customWidth="1"/>
    <col min="12530" max="12530" width="11.2857142857143" style="178" customWidth="1"/>
    <col min="12531" max="12531" width="10" style="178" customWidth="1"/>
    <col min="12532" max="12532" width="14.7142857142857" style="178" customWidth="1"/>
    <col min="12533" max="12533" width="5.71428571428571" style="178" customWidth="1"/>
    <col min="12534" max="12665" width="14.8571428571429" style="178" customWidth="1"/>
    <col min="12666" max="12781" width="9.14285714285714" style="178"/>
    <col min="12782" max="12783" width="11.8571428571429" style="178" customWidth="1"/>
    <col min="12784" max="12784" width="66.5714285714286" style="178" customWidth="1"/>
    <col min="12785" max="12785" width="6.14285714285714" style="178" customWidth="1"/>
    <col min="12786" max="12786" width="11.2857142857143" style="178" customWidth="1"/>
    <col min="12787" max="12787" width="10" style="178" customWidth="1"/>
    <col min="12788" max="12788" width="14.7142857142857" style="178" customWidth="1"/>
    <col min="12789" max="12789" width="5.71428571428571" style="178" customWidth="1"/>
    <col min="12790" max="12921" width="14.8571428571429" style="178" customWidth="1"/>
    <col min="12922" max="13037" width="9.14285714285714" style="178"/>
    <col min="13038" max="13039" width="11.8571428571429" style="178" customWidth="1"/>
    <col min="13040" max="13040" width="66.5714285714286" style="178" customWidth="1"/>
    <col min="13041" max="13041" width="6.14285714285714" style="178" customWidth="1"/>
    <col min="13042" max="13042" width="11.2857142857143" style="178" customWidth="1"/>
    <col min="13043" max="13043" width="10" style="178" customWidth="1"/>
    <col min="13044" max="13044" width="14.7142857142857" style="178" customWidth="1"/>
    <col min="13045" max="13045" width="5.71428571428571" style="178" customWidth="1"/>
    <col min="13046" max="13177" width="14.8571428571429" style="178" customWidth="1"/>
    <col min="13178" max="13293" width="9.14285714285714" style="178"/>
    <col min="13294" max="13295" width="11.8571428571429" style="178" customWidth="1"/>
    <col min="13296" max="13296" width="66.5714285714286" style="178" customWidth="1"/>
    <col min="13297" max="13297" width="6.14285714285714" style="178" customWidth="1"/>
    <col min="13298" max="13298" width="11.2857142857143" style="178" customWidth="1"/>
    <col min="13299" max="13299" width="10" style="178" customWidth="1"/>
    <col min="13300" max="13300" width="14.7142857142857" style="178" customWidth="1"/>
    <col min="13301" max="13301" width="5.71428571428571" style="178" customWidth="1"/>
    <col min="13302" max="13433" width="14.8571428571429" style="178" customWidth="1"/>
    <col min="13434" max="13549" width="9.14285714285714" style="178"/>
    <col min="13550" max="13551" width="11.8571428571429" style="178" customWidth="1"/>
    <col min="13552" max="13552" width="66.5714285714286" style="178" customWidth="1"/>
    <col min="13553" max="13553" width="6.14285714285714" style="178" customWidth="1"/>
    <col min="13554" max="13554" width="11.2857142857143" style="178" customWidth="1"/>
    <col min="13555" max="13555" width="10" style="178" customWidth="1"/>
    <col min="13556" max="13556" width="14.7142857142857" style="178" customWidth="1"/>
    <col min="13557" max="13557" width="5.71428571428571" style="178" customWidth="1"/>
    <col min="13558" max="13689" width="14.8571428571429" style="178" customWidth="1"/>
    <col min="13690" max="13805" width="9.14285714285714" style="178"/>
    <col min="13806" max="13807" width="11.8571428571429" style="178" customWidth="1"/>
    <col min="13808" max="13808" width="66.5714285714286" style="178" customWidth="1"/>
    <col min="13809" max="13809" width="6.14285714285714" style="178" customWidth="1"/>
    <col min="13810" max="13810" width="11.2857142857143" style="178" customWidth="1"/>
    <col min="13811" max="13811" width="10" style="178" customWidth="1"/>
    <col min="13812" max="13812" width="14.7142857142857" style="178" customWidth="1"/>
    <col min="13813" max="13813" width="5.71428571428571" style="178" customWidth="1"/>
    <col min="13814" max="13945" width="14.8571428571429" style="178" customWidth="1"/>
    <col min="13946" max="14061" width="9.14285714285714" style="178"/>
    <col min="14062" max="14063" width="11.8571428571429" style="178" customWidth="1"/>
    <col min="14064" max="14064" width="66.5714285714286" style="178" customWidth="1"/>
    <col min="14065" max="14065" width="6.14285714285714" style="178" customWidth="1"/>
    <col min="14066" max="14066" width="11.2857142857143" style="178" customWidth="1"/>
    <col min="14067" max="14067" width="10" style="178" customWidth="1"/>
    <col min="14068" max="14068" width="14.7142857142857" style="178" customWidth="1"/>
    <col min="14069" max="14069" width="5.71428571428571" style="178" customWidth="1"/>
    <col min="14070" max="14201" width="14.8571428571429" style="178" customWidth="1"/>
    <col min="14202" max="14317" width="9.14285714285714" style="178"/>
    <col min="14318" max="14319" width="11.8571428571429" style="178" customWidth="1"/>
    <col min="14320" max="14320" width="66.5714285714286" style="178" customWidth="1"/>
    <col min="14321" max="14321" width="6.14285714285714" style="178" customWidth="1"/>
    <col min="14322" max="14322" width="11.2857142857143" style="178" customWidth="1"/>
    <col min="14323" max="14323" width="10" style="178" customWidth="1"/>
    <col min="14324" max="14324" width="14.7142857142857" style="178" customWidth="1"/>
    <col min="14325" max="14325" width="5.71428571428571" style="178" customWidth="1"/>
    <col min="14326" max="14457" width="14.8571428571429" style="178" customWidth="1"/>
    <col min="14458" max="14573" width="9.14285714285714" style="178"/>
    <col min="14574" max="14575" width="11.8571428571429" style="178" customWidth="1"/>
    <col min="14576" max="14576" width="66.5714285714286" style="178" customWidth="1"/>
    <col min="14577" max="14577" width="6.14285714285714" style="178" customWidth="1"/>
    <col min="14578" max="14578" width="11.2857142857143" style="178" customWidth="1"/>
    <col min="14579" max="14579" width="10" style="178" customWidth="1"/>
    <col min="14580" max="14580" width="14.7142857142857" style="178" customWidth="1"/>
    <col min="14581" max="14581" width="5.71428571428571" style="178" customWidth="1"/>
    <col min="14582" max="14713" width="14.8571428571429" style="178" customWidth="1"/>
    <col min="14714" max="14829" width="9.14285714285714" style="178"/>
    <col min="14830" max="14831" width="11.8571428571429" style="178" customWidth="1"/>
    <col min="14832" max="14832" width="66.5714285714286" style="178" customWidth="1"/>
    <col min="14833" max="14833" width="6.14285714285714" style="178" customWidth="1"/>
    <col min="14834" max="14834" width="11.2857142857143" style="178" customWidth="1"/>
    <col min="14835" max="14835" width="10" style="178" customWidth="1"/>
    <col min="14836" max="14836" width="14.7142857142857" style="178" customWidth="1"/>
    <col min="14837" max="14837" width="5.71428571428571" style="178" customWidth="1"/>
    <col min="14838" max="14969" width="14.8571428571429" style="178" customWidth="1"/>
    <col min="14970" max="15085" width="9.14285714285714" style="178"/>
    <col min="15086" max="15087" width="11.8571428571429" style="178" customWidth="1"/>
    <col min="15088" max="15088" width="66.5714285714286" style="178" customWidth="1"/>
    <col min="15089" max="15089" width="6.14285714285714" style="178" customWidth="1"/>
    <col min="15090" max="15090" width="11.2857142857143" style="178" customWidth="1"/>
    <col min="15091" max="15091" width="10" style="178" customWidth="1"/>
    <col min="15092" max="15092" width="14.7142857142857" style="178" customWidth="1"/>
    <col min="15093" max="15093" width="5.71428571428571" style="178" customWidth="1"/>
    <col min="15094" max="15225" width="14.8571428571429" style="178" customWidth="1"/>
    <col min="15226" max="15341" width="9.14285714285714" style="178"/>
    <col min="15342" max="15343" width="11.8571428571429" style="178" customWidth="1"/>
    <col min="15344" max="15344" width="66.5714285714286" style="178" customWidth="1"/>
    <col min="15345" max="15345" width="6.14285714285714" style="178" customWidth="1"/>
    <col min="15346" max="15346" width="11.2857142857143" style="178" customWidth="1"/>
    <col min="15347" max="15347" width="10" style="178" customWidth="1"/>
    <col min="15348" max="15348" width="14.7142857142857" style="178" customWidth="1"/>
    <col min="15349" max="15349" width="5.71428571428571" style="178" customWidth="1"/>
    <col min="15350" max="15481" width="14.8571428571429" style="178" customWidth="1"/>
    <col min="15482" max="15597" width="9.14285714285714" style="178"/>
    <col min="15598" max="15599" width="11.8571428571429" style="178" customWidth="1"/>
    <col min="15600" max="15600" width="66.5714285714286" style="178" customWidth="1"/>
    <col min="15601" max="15601" width="6.14285714285714" style="178" customWidth="1"/>
    <col min="15602" max="15602" width="11.2857142857143" style="178" customWidth="1"/>
    <col min="15603" max="15603" width="10" style="178" customWidth="1"/>
    <col min="15604" max="15604" width="14.7142857142857" style="178" customWidth="1"/>
    <col min="15605" max="15605" width="5.71428571428571" style="178" customWidth="1"/>
    <col min="15606" max="15737" width="14.8571428571429" style="178" customWidth="1"/>
    <col min="15738" max="15853" width="9.14285714285714" style="178"/>
    <col min="15854" max="15855" width="11.8571428571429" style="178" customWidth="1"/>
    <col min="15856" max="15856" width="66.5714285714286" style="178" customWidth="1"/>
    <col min="15857" max="15857" width="6.14285714285714" style="178" customWidth="1"/>
    <col min="15858" max="15858" width="11.2857142857143" style="178" customWidth="1"/>
    <col min="15859" max="15859" width="10" style="178" customWidth="1"/>
    <col min="15860" max="15860" width="14.7142857142857" style="178" customWidth="1"/>
    <col min="15861" max="15861" width="5.71428571428571" style="178" customWidth="1"/>
    <col min="15862" max="15993" width="14.8571428571429" style="178" customWidth="1"/>
    <col min="15994" max="16109" width="9.14285714285714" style="178"/>
    <col min="16110" max="16111" width="11.8571428571429" style="178" customWidth="1"/>
    <col min="16112" max="16112" width="66.5714285714286" style="178" customWidth="1"/>
    <col min="16113" max="16113" width="6.14285714285714" style="178" customWidth="1"/>
    <col min="16114" max="16114" width="11.2857142857143" style="178" customWidth="1"/>
    <col min="16115" max="16115" width="10" style="178" customWidth="1"/>
    <col min="16116" max="16116" width="14.7142857142857" style="178" customWidth="1"/>
    <col min="16117" max="16117" width="5.71428571428571" style="178" customWidth="1"/>
    <col min="16118" max="16249" width="14.8571428571429" style="178" customWidth="1"/>
    <col min="16250" max="16384" width="9.14285714285714" style="178"/>
  </cols>
  <sheetData>
    <row r="1" s="172" customFormat="1" ht="18" customHeight="1" spans="1:121">
      <c r="A1" s="182" t="s">
        <v>0</v>
      </c>
      <c r="B1" s="183"/>
      <c r="C1" s="184" t="s">
        <v>1</v>
      </c>
      <c r="D1" s="185"/>
      <c r="E1" s="185"/>
      <c r="F1" s="185"/>
      <c r="G1" s="185"/>
      <c r="H1" s="185"/>
      <c r="I1" s="244"/>
      <c r="J1" s="245"/>
      <c r="K1" s="245"/>
      <c r="L1" s="245"/>
      <c r="M1" s="245"/>
      <c r="N1" s="245"/>
      <c r="O1" s="245"/>
      <c r="P1" s="245"/>
      <c r="Q1" s="245"/>
      <c r="R1" s="245"/>
      <c r="S1" s="245"/>
      <c r="T1" s="245"/>
      <c r="U1" s="245"/>
      <c r="V1" s="245"/>
      <c r="W1" s="245"/>
      <c r="X1" s="245"/>
      <c r="Y1" s="245"/>
      <c r="Z1" s="245"/>
      <c r="AA1" s="245"/>
      <c r="AB1" s="245"/>
      <c r="AC1" s="245"/>
      <c r="AD1" s="245"/>
      <c r="AE1" s="245"/>
      <c r="AF1" s="245"/>
      <c r="AG1" s="245"/>
      <c r="AH1" s="245"/>
      <c r="AI1" s="245"/>
      <c r="AJ1" s="245"/>
      <c r="AK1" s="245"/>
      <c r="AL1" s="245"/>
      <c r="AM1" s="245"/>
      <c r="AN1" s="245"/>
      <c r="AO1" s="245"/>
      <c r="AP1" s="245"/>
      <c r="AQ1" s="245"/>
      <c r="AR1" s="245"/>
      <c r="AS1" s="245"/>
      <c r="AT1" s="245"/>
      <c r="AU1" s="245"/>
      <c r="AV1" s="245"/>
      <c r="AW1" s="245"/>
      <c r="AX1" s="245"/>
      <c r="AY1" s="245"/>
      <c r="AZ1" s="245"/>
      <c r="BA1" s="245"/>
      <c r="BB1" s="245"/>
      <c r="BC1" s="245"/>
      <c r="BD1" s="245"/>
      <c r="BE1" s="245"/>
      <c r="BF1" s="245"/>
      <c r="BG1" s="245"/>
      <c r="BH1" s="245"/>
      <c r="BI1" s="245"/>
      <c r="BJ1" s="245"/>
      <c r="BK1" s="245"/>
      <c r="BL1" s="245"/>
      <c r="BM1" s="245"/>
      <c r="BN1" s="245"/>
      <c r="BO1" s="245"/>
      <c r="BP1" s="245"/>
      <c r="BQ1" s="245"/>
      <c r="BR1" s="245"/>
      <c r="BS1" s="245"/>
      <c r="BT1" s="245"/>
      <c r="BU1" s="245"/>
      <c r="BV1" s="245"/>
      <c r="BW1" s="245"/>
      <c r="BX1" s="245"/>
      <c r="BY1" s="245"/>
      <c r="BZ1" s="245"/>
      <c r="CA1" s="245"/>
      <c r="CB1" s="245"/>
      <c r="CC1" s="245"/>
      <c r="CD1" s="245"/>
      <c r="CE1" s="245"/>
      <c r="CF1" s="245"/>
      <c r="CG1" s="245"/>
      <c r="CH1" s="245"/>
      <c r="CI1" s="245"/>
      <c r="CJ1" s="245"/>
      <c r="CK1" s="245"/>
      <c r="CL1" s="245"/>
      <c r="CM1" s="245"/>
      <c r="CN1" s="245"/>
      <c r="CO1" s="245"/>
      <c r="CP1" s="245"/>
      <c r="CQ1" s="245"/>
      <c r="CR1" s="245"/>
      <c r="CS1" s="245"/>
      <c r="CT1" s="245"/>
      <c r="CU1" s="245"/>
      <c r="CV1" s="245"/>
      <c r="CW1" s="245"/>
      <c r="CX1" s="245"/>
      <c r="CY1" s="245"/>
      <c r="CZ1" s="245"/>
      <c r="DA1" s="245"/>
      <c r="DB1" s="245"/>
      <c r="DC1" s="245"/>
      <c r="DD1" s="245"/>
      <c r="DE1" s="245"/>
      <c r="DF1" s="245"/>
      <c r="DG1" s="245"/>
      <c r="DH1" s="245"/>
      <c r="DI1" s="245"/>
      <c r="DJ1" s="245"/>
      <c r="DK1" s="245"/>
      <c r="DL1" s="245"/>
      <c r="DM1" s="245"/>
      <c r="DN1" s="245"/>
      <c r="DO1" s="245"/>
      <c r="DP1" s="245"/>
      <c r="DQ1" s="245"/>
    </row>
    <row r="2" s="172" customFormat="1" ht="18" customHeight="1" spans="1:121">
      <c r="A2" s="182"/>
      <c r="B2" s="186"/>
      <c r="C2" s="187" t="s">
        <v>2</v>
      </c>
      <c r="D2" s="187"/>
      <c r="E2" s="187"/>
      <c r="F2" s="187"/>
      <c r="G2" s="187"/>
      <c r="H2" s="187"/>
      <c r="I2" s="246"/>
      <c r="J2" s="245"/>
      <c r="K2" s="245"/>
      <c r="L2" s="245"/>
      <c r="M2" s="245"/>
      <c r="N2" s="245"/>
      <c r="O2" s="245"/>
      <c r="P2" s="245"/>
      <c r="Q2" s="245"/>
      <c r="R2" s="245"/>
      <c r="S2" s="245"/>
      <c r="T2" s="245"/>
      <c r="U2" s="245"/>
      <c r="V2" s="245"/>
      <c r="W2" s="245"/>
      <c r="X2" s="245"/>
      <c r="Y2" s="245"/>
      <c r="Z2" s="245"/>
      <c r="AA2" s="245"/>
      <c r="AB2" s="245"/>
      <c r="AC2" s="245"/>
      <c r="AD2" s="245"/>
      <c r="AE2" s="245"/>
      <c r="AF2" s="245"/>
      <c r="AG2" s="245"/>
      <c r="AH2" s="245"/>
      <c r="AI2" s="245"/>
      <c r="AJ2" s="245"/>
      <c r="AK2" s="245"/>
      <c r="AL2" s="245"/>
      <c r="AM2" s="245"/>
      <c r="AN2" s="245"/>
      <c r="AO2" s="245"/>
      <c r="AP2" s="245"/>
      <c r="AQ2" s="245"/>
      <c r="AR2" s="245"/>
      <c r="AS2" s="245"/>
      <c r="AT2" s="245"/>
      <c r="AU2" s="245"/>
      <c r="AV2" s="245"/>
      <c r="AW2" s="245"/>
      <c r="AX2" s="245"/>
      <c r="AY2" s="245"/>
      <c r="AZ2" s="245"/>
      <c r="BA2" s="245"/>
      <c r="BB2" s="245"/>
      <c r="BC2" s="245"/>
      <c r="BD2" s="245"/>
      <c r="BE2" s="245"/>
      <c r="BF2" s="245"/>
      <c r="BG2" s="245"/>
      <c r="BH2" s="245"/>
      <c r="BI2" s="245"/>
      <c r="BJ2" s="245"/>
      <c r="BK2" s="245"/>
      <c r="BL2" s="245"/>
      <c r="BM2" s="245"/>
      <c r="BN2" s="245"/>
      <c r="BO2" s="245"/>
      <c r="BP2" s="245"/>
      <c r="BQ2" s="245"/>
      <c r="BR2" s="245"/>
      <c r="BS2" s="245"/>
      <c r="BT2" s="245"/>
      <c r="BU2" s="245"/>
      <c r="BV2" s="245"/>
      <c r="BW2" s="245"/>
      <c r="BX2" s="245"/>
      <c r="BY2" s="245"/>
      <c r="BZ2" s="245"/>
      <c r="CA2" s="245"/>
      <c r="CB2" s="245"/>
      <c r="CC2" s="245"/>
      <c r="CD2" s="245"/>
      <c r="CE2" s="245"/>
      <c r="CF2" s="245"/>
      <c r="CG2" s="245"/>
      <c r="CH2" s="245"/>
      <c r="CI2" s="245"/>
      <c r="CJ2" s="245"/>
      <c r="CK2" s="245"/>
      <c r="CL2" s="245"/>
      <c r="CM2" s="245"/>
      <c r="CN2" s="245"/>
      <c r="CO2" s="245"/>
      <c r="CP2" s="245"/>
      <c r="CQ2" s="245"/>
      <c r="CR2" s="245"/>
      <c r="CS2" s="245"/>
      <c r="CT2" s="245"/>
      <c r="CU2" s="245"/>
      <c r="CV2" s="245"/>
      <c r="CW2" s="245"/>
      <c r="CX2" s="245"/>
      <c r="CY2" s="245"/>
      <c r="CZ2" s="245"/>
      <c r="DA2" s="245"/>
      <c r="DB2" s="245"/>
      <c r="DC2" s="245"/>
      <c r="DD2" s="245"/>
      <c r="DE2" s="245"/>
      <c r="DF2" s="245"/>
      <c r="DG2" s="245"/>
      <c r="DH2" s="245"/>
      <c r="DI2" s="245"/>
      <c r="DJ2" s="245"/>
      <c r="DK2" s="245"/>
      <c r="DL2" s="245"/>
      <c r="DM2" s="245"/>
      <c r="DN2" s="245"/>
      <c r="DO2" s="245"/>
      <c r="DP2" s="245"/>
      <c r="DQ2" s="245"/>
    </row>
    <row r="3" s="172" customFormat="1" ht="18" customHeight="1" spans="1:121">
      <c r="A3" s="182"/>
      <c r="B3" s="186"/>
      <c r="C3" s="188" t="s">
        <v>3</v>
      </c>
      <c r="D3" s="188"/>
      <c r="E3" s="188"/>
      <c r="F3" s="188"/>
      <c r="G3" s="188"/>
      <c r="H3" s="188"/>
      <c r="I3" s="247"/>
      <c r="J3" s="245"/>
      <c r="K3" s="245"/>
      <c r="L3" s="245"/>
      <c r="M3" s="245"/>
      <c r="N3" s="245"/>
      <c r="O3" s="245"/>
      <c r="P3" s="245"/>
      <c r="Q3" s="245"/>
      <c r="R3" s="245"/>
      <c r="S3" s="245"/>
      <c r="T3" s="245"/>
      <c r="U3" s="245"/>
      <c r="V3" s="245"/>
      <c r="W3" s="245"/>
      <c r="X3" s="245"/>
      <c r="Y3" s="245"/>
      <c r="Z3" s="245"/>
      <c r="AA3" s="245"/>
      <c r="AB3" s="245"/>
      <c r="AC3" s="245"/>
      <c r="AD3" s="245"/>
      <c r="AE3" s="245"/>
      <c r="AF3" s="245"/>
      <c r="AG3" s="245"/>
      <c r="AH3" s="245"/>
      <c r="AI3" s="245"/>
      <c r="AJ3" s="245"/>
      <c r="AK3" s="245"/>
      <c r="AL3" s="245"/>
      <c r="AM3" s="245"/>
      <c r="AN3" s="245"/>
      <c r="AO3" s="245"/>
      <c r="AP3" s="245"/>
      <c r="AQ3" s="245"/>
      <c r="AR3" s="245"/>
      <c r="AS3" s="245"/>
      <c r="AT3" s="245"/>
      <c r="AU3" s="245"/>
      <c r="AV3" s="245"/>
      <c r="AW3" s="245"/>
      <c r="AX3" s="245"/>
      <c r="AY3" s="245"/>
      <c r="AZ3" s="245"/>
      <c r="BA3" s="245"/>
      <c r="BB3" s="245"/>
      <c r="BC3" s="245"/>
      <c r="BD3" s="245"/>
      <c r="BE3" s="245"/>
      <c r="BF3" s="245"/>
      <c r="BG3" s="245"/>
      <c r="BH3" s="245"/>
      <c r="BI3" s="245"/>
      <c r="BJ3" s="245"/>
      <c r="BK3" s="245"/>
      <c r="BL3" s="245"/>
      <c r="BM3" s="245"/>
      <c r="BN3" s="245"/>
      <c r="BO3" s="245"/>
      <c r="BP3" s="245"/>
      <c r="BQ3" s="245"/>
      <c r="BR3" s="245"/>
      <c r="BS3" s="245"/>
      <c r="BT3" s="245"/>
      <c r="BU3" s="245"/>
      <c r="BV3" s="245"/>
      <c r="BW3" s="245"/>
      <c r="BX3" s="245"/>
      <c r="BY3" s="245"/>
      <c r="BZ3" s="245"/>
      <c r="CA3" s="245"/>
      <c r="CB3" s="245"/>
      <c r="CC3" s="245"/>
      <c r="CD3" s="245"/>
      <c r="CE3" s="245"/>
      <c r="CF3" s="245"/>
      <c r="CG3" s="245"/>
      <c r="CH3" s="245"/>
      <c r="CI3" s="245"/>
      <c r="CJ3" s="245"/>
      <c r="CK3" s="245"/>
      <c r="CL3" s="245"/>
      <c r="CM3" s="245"/>
      <c r="CN3" s="245"/>
      <c r="CO3" s="245"/>
      <c r="CP3" s="245"/>
      <c r="CQ3" s="245"/>
      <c r="CR3" s="245"/>
      <c r="CS3" s="245"/>
      <c r="CT3" s="245"/>
      <c r="CU3" s="245"/>
      <c r="CV3" s="245"/>
      <c r="CW3" s="245"/>
      <c r="CX3" s="245"/>
      <c r="CY3" s="245"/>
      <c r="CZ3" s="245"/>
      <c r="DA3" s="245"/>
      <c r="DB3" s="245"/>
      <c r="DC3" s="245"/>
      <c r="DD3" s="245"/>
      <c r="DE3" s="245"/>
      <c r="DF3" s="245"/>
      <c r="DG3" s="245"/>
      <c r="DH3" s="245"/>
      <c r="DI3" s="245"/>
      <c r="DJ3" s="245"/>
      <c r="DK3" s="245"/>
      <c r="DL3" s="245"/>
      <c r="DM3" s="245"/>
      <c r="DN3" s="245"/>
      <c r="DO3" s="245"/>
      <c r="DP3" s="245"/>
      <c r="DQ3" s="245"/>
    </row>
    <row r="4" s="172" customFormat="1" ht="5.1" customHeight="1" spans="1:121">
      <c r="A4" s="182"/>
      <c r="B4" s="186"/>
      <c r="C4" s="189"/>
      <c r="D4" s="189"/>
      <c r="E4" s="189"/>
      <c r="F4" s="189"/>
      <c r="G4" s="189"/>
      <c r="H4" s="189"/>
      <c r="I4" s="248"/>
      <c r="J4" s="245"/>
      <c r="K4" s="245"/>
      <c r="L4" s="245"/>
      <c r="M4" s="245"/>
      <c r="N4" s="245"/>
      <c r="O4" s="245"/>
      <c r="P4" s="245"/>
      <c r="Q4" s="245"/>
      <c r="R4" s="245"/>
      <c r="S4" s="245"/>
      <c r="T4" s="245"/>
      <c r="U4" s="245"/>
      <c r="V4" s="245"/>
      <c r="W4" s="245"/>
      <c r="X4" s="245"/>
      <c r="Y4" s="245"/>
      <c r="Z4" s="245"/>
      <c r="AA4" s="245"/>
      <c r="AB4" s="245"/>
      <c r="AC4" s="245"/>
      <c r="AD4" s="245"/>
      <c r="AE4" s="245"/>
      <c r="AF4" s="245"/>
      <c r="AG4" s="245"/>
      <c r="AH4" s="245"/>
      <c r="AI4" s="245"/>
      <c r="AJ4" s="245"/>
      <c r="AK4" s="245"/>
      <c r="AL4" s="245"/>
      <c r="AM4" s="245"/>
      <c r="AN4" s="245"/>
      <c r="AO4" s="245"/>
      <c r="AP4" s="245"/>
      <c r="AQ4" s="245"/>
      <c r="AR4" s="245"/>
      <c r="AS4" s="245"/>
      <c r="AT4" s="245"/>
      <c r="AU4" s="245"/>
      <c r="AV4" s="245"/>
      <c r="AW4" s="245"/>
      <c r="AX4" s="245"/>
      <c r="AY4" s="245"/>
      <c r="AZ4" s="245"/>
      <c r="BA4" s="245"/>
      <c r="BB4" s="245"/>
      <c r="BC4" s="245"/>
      <c r="BD4" s="245"/>
      <c r="BE4" s="245"/>
      <c r="BF4" s="245"/>
      <c r="BG4" s="245"/>
      <c r="BH4" s="245"/>
      <c r="BI4" s="245"/>
      <c r="BJ4" s="245"/>
      <c r="BK4" s="245"/>
      <c r="BL4" s="245"/>
      <c r="BM4" s="245"/>
      <c r="BN4" s="245"/>
      <c r="BO4" s="245"/>
      <c r="BP4" s="245"/>
      <c r="BQ4" s="245"/>
      <c r="BR4" s="245"/>
      <c r="BS4" s="245"/>
      <c r="BT4" s="245"/>
      <c r="BU4" s="245"/>
      <c r="BV4" s="245"/>
      <c r="BW4" s="245"/>
      <c r="BX4" s="245"/>
      <c r="BY4" s="245"/>
      <c r="BZ4" s="245"/>
      <c r="CA4" s="245"/>
      <c r="CB4" s="245"/>
      <c r="CC4" s="245"/>
      <c r="CD4" s="245"/>
      <c r="CE4" s="245"/>
      <c r="CF4" s="245"/>
      <c r="CG4" s="245"/>
      <c r="CH4" s="245"/>
      <c r="CI4" s="245"/>
      <c r="CJ4" s="245"/>
      <c r="CK4" s="245"/>
      <c r="CL4" s="245"/>
      <c r="CM4" s="245"/>
      <c r="CN4" s="245"/>
      <c r="CO4" s="245"/>
      <c r="CP4" s="245"/>
      <c r="CQ4" s="245"/>
      <c r="CR4" s="245"/>
      <c r="CS4" s="245"/>
      <c r="CT4" s="245"/>
      <c r="CU4" s="245"/>
      <c r="CV4" s="245"/>
      <c r="CW4" s="245"/>
      <c r="CX4" s="245"/>
      <c r="CY4" s="245"/>
      <c r="CZ4" s="245"/>
      <c r="DA4" s="245"/>
      <c r="DB4" s="245"/>
      <c r="DC4" s="245"/>
      <c r="DD4" s="245"/>
      <c r="DE4" s="245"/>
      <c r="DF4" s="245"/>
      <c r="DG4" s="245"/>
      <c r="DH4" s="245"/>
      <c r="DI4" s="245"/>
      <c r="DJ4" s="245"/>
      <c r="DK4" s="245"/>
      <c r="DL4" s="245"/>
      <c r="DM4" s="245"/>
      <c r="DN4" s="245"/>
      <c r="DO4" s="245"/>
      <c r="DP4" s="245"/>
      <c r="DQ4" s="245"/>
    </row>
    <row r="5" s="173" customFormat="1" ht="18" customHeight="1" spans="1:121">
      <c r="A5" s="182"/>
      <c r="B5" s="190" t="s">
        <v>4</v>
      </c>
      <c r="C5" s="191" t="s">
        <v>5</v>
      </c>
      <c r="D5" s="192"/>
      <c r="E5" s="192"/>
      <c r="F5" s="192"/>
      <c r="G5" s="192"/>
      <c r="H5" s="192"/>
      <c r="I5" s="249"/>
      <c r="J5" s="250"/>
      <c r="K5" s="250"/>
      <c r="L5" s="250"/>
      <c r="M5" s="250"/>
      <c r="N5" s="250"/>
      <c r="O5" s="250"/>
      <c r="P5" s="250"/>
      <c r="Q5" s="250"/>
      <c r="R5" s="250"/>
      <c r="S5" s="250"/>
      <c r="T5" s="250"/>
      <c r="U5" s="250"/>
      <c r="V5" s="250"/>
      <c r="W5" s="250"/>
      <c r="X5" s="250"/>
      <c r="Y5" s="250"/>
      <c r="Z5" s="250"/>
      <c r="AA5" s="250"/>
      <c r="AB5" s="250"/>
      <c r="AC5" s="250"/>
      <c r="AD5" s="250"/>
      <c r="AE5" s="250"/>
      <c r="AF5" s="250"/>
      <c r="AG5" s="250"/>
      <c r="AH5" s="250"/>
      <c r="AI5" s="250"/>
      <c r="AJ5" s="250"/>
      <c r="AK5" s="250"/>
      <c r="AL5" s="250"/>
      <c r="AM5" s="250"/>
      <c r="AN5" s="250"/>
      <c r="AO5" s="250"/>
      <c r="AP5" s="250"/>
      <c r="AQ5" s="250"/>
      <c r="AR5" s="250"/>
      <c r="AS5" s="250"/>
      <c r="AT5" s="250"/>
      <c r="AU5" s="250"/>
      <c r="AV5" s="250"/>
      <c r="AW5" s="250"/>
      <c r="AX5" s="250"/>
      <c r="AY5" s="250"/>
      <c r="AZ5" s="250"/>
      <c r="BA5" s="250"/>
      <c r="BB5" s="250"/>
      <c r="BC5" s="250"/>
      <c r="BD5" s="250"/>
      <c r="BE5" s="250"/>
      <c r="BF5" s="250"/>
      <c r="BG5" s="250"/>
      <c r="BH5" s="250"/>
      <c r="BI5" s="250"/>
      <c r="BJ5" s="250"/>
      <c r="BK5" s="250"/>
      <c r="BL5" s="250"/>
      <c r="BM5" s="250"/>
      <c r="BN5" s="250"/>
      <c r="BO5" s="250"/>
      <c r="BP5" s="250"/>
      <c r="BQ5" s="250"/>
      <c r="BR5" s="250"/>
      <c r="BS5" s="250"/>
      <c r="BT5" s="250"/>
      <c r="BU5" s="250"/>
      <c r="BV5" s="250"/>
      <c r="BW5" s="250"/>
      <c r="BX5" s="250"/>
      <c r="BY5" s="250"/>
      <c r="BZ5" s="250"/>
      <c r="CA5" s="250"/>
      <c r="CB5" s="250"/>
      <c r="CC5" s="250"/>
      <c r="CD5" s="250"/>
      <c r="CE5" s="250"/>
      <c r="CF5" s="250"/>
      <c r="CG5" s="250"/>
      <c r="CH5" s="250"/>
      <c r="CI5" s="250"/>
      <c r="CJ5" s="250"/>
      <c r="CK5" s="250"/>
      <c r="CL5" s="250"/>
      <c r="CM5" s="250"/>
      <c r="CN5" s="250"/>
      <c r="CO5" s="250"/>
      <c r="CP5" s="250"/>
      <c r="CQ5" s="250"/>
      <c r="CR5" s="250"/>
      <c r="CS5" s="250"/>
      <c r="CT5" s="250"/>
      <c r="CU5" s="250"/>
      <c r="CV5" s="250"/>
      <c r="CW5" s="250"/>
      <c r="CX5" s="250"/>
      <c r="CY5" s="250"/>
      <c r="CZ5" s="250"/>
      <c r="DA5" s="250"/>
      <c r="DB5" s="250"/>
      <c r="DC5" s="250"/>
      <c r="DD5" s="250"/>
      <c r="DE5" s="250"/>
      <c r="DF5" s="250"/>
      <c r="DG5" s="250"/>
      <c r="DH5" s="250"/>
      <c r="DI5" s="250"/>
      <c r="DJ5" s="250"/>
      <c r="DK5" s="250"/>
      <c r="DL5" s="250"/>
      <c r="DM5" s="250"/>
      <c r="DN5" s="250"/>
      <c r="DO5" s="250"/>
      <c r="DP5" s="250"/>
      <c r="DQ5" s="250"/>
    </row>
    <row r="6" s="173" customFormat="1" ht="18" customHeight="1" spans="1:121">
      <c r="A6" s="182"/>
      <c r="B6" s="193" t="s">
        <v>6</v>
      </c>
      <c r="C6" s="194" t="s">
        <v>7</v>
      </c>
      <c r="D6" s="195"/>
      <c r="E6" s="196"/>
      <c r="F6" s="197"/>
      <c r="G6" s="198" t="s">
        <v>8</v>
      </c>
      <c r="H6" s="198"/>
      <c r="I6" s="251">
        <f>'BDI SERV'!D31/100</f>
        <v>0.2398</v>
      </c>
      <c r="J6" s="250"/>
      <c r="K6" s="250"/>
      <c r="L6" s="250"/>
      <c r="M6" s="250"/>
      <c r="N6" s="250"/>
      <c r="O6" s="250"/>
      <c r="P6" s="250"/>
      <c r="Q6" s="250"/>
      <c r="R6" s="250"/>
      <c r="S6" s="250"/>
      <c r="T6" s="250"/>
      <c r="U6" s="250"/>
      <c r="V6" s="250"/>
      <c r="W6" s="250"/>
      <c r="X6" s="250"/>
      <c r="Y6" s="250"/>
      <c r="Z6" s="250"/>
      <c r="AA6" s="250"/>
      <c r="AB6" s="250"/>
      <c r="AC6" s="250"/>
      <c r="AD6" s="250"/>
      <c r="AE6" s="250"/>
      <c r="AF6" s="250"/>
      <c r="AG6" s="250"/>
      <c r="AH6" s="250"/>
      <c r="AI6" s="250"/>
      <c r="AJ6" s="250"/>
      <c r="AK6" s="250"/>
      <c r="AL6" s="250"/>
      <c r="AM6" s="250"/>
      <c r="AN6" s="250"/>
      <c r="AO6" s="250"/>
      <c r="AP6" s="250"/>
      <c r="AQ6" s="250"/>
      <c r="AR6" s="250"/>
      <c r="AS6" s="250"/>
      <c r="AT6" s="250"/>
      <c r="AU6" s="250"/>
      <c r="AV6" s="250"/>
      <c r="AW6" s="250"/>
      <c r="AX6" s="250"/>
      <c r="AY6" s="250"/>
      <c r="AZ6" s="250"/>
      <c r="BA6" s="250"/>
      <c r="BB6" s="250"/>
      <c r="BC6" s="250"/>
      <c r="BD6" s="250"/>
      <c r="BE6" s="250"/>
      <c r="BF6" s="250"/>
      <c r="BG6" s="250"/>
      <c r="BH6" s="250"/>
      <c r="BI6" s="250"/>
      <c r="BJ6" s="250"/>
      <c r="BK6" s="250"/>
      <c r="BL6" s="250"/>
      <c r="BM6" s="250"/>
      <c r="BN6" s="250"/>
      <c r="BO6" s="250"/>
      <c r="BP6" s="250"/>
      <c r="BQ6" s="250"/>
      <c r="BR6" s="250"/>
      <c r="BS6" s="250"/>
      <c r="BT6" s="250"/>
      <c r="BU6" s="250"/>
      <c r="BV6" s="250"/>
      <c r="BW6" s="250"/>
      <c r="BX6" s="250"/>
      <c r="BY6" s="250"/>
      <c r="BZ6" s="250"/>
      <c r="CA6" s="250"/>
      <c r="CB6" s="250"/>
      <c r="CC6" s="250"/>
      <c r="CD6" s="250"/>
      <c r="CE6" s="250"/>
      <c r="CF6" s="250"/>
      <c r="CG6" s="250"/>
      <c r="CH6" s="250"/>
      <c r="CI6" s="250"/>
      <c r="CJ6" s="250"/>
      <c r="CK6" s="250"/>
      <c r="CL6" s="250"/>
      <c r="CM6" s="250"/>
      <c r="CN6" s="250"/>
      <c r="CO6" s="250"/>
      <c r="CP6" s="250"/>
      <c r="CQ6" s="250"/>
      <c r="CR6" s="250"/>
      <c r="CS6" s="250"/>
      <c r="CT6" s="250"/>
      <c r="CU6" s="250"/>
      <c r="CV6" s="250"/>
      <c r="CW6" s="250"/>
      <c r="CX6" s="250"/>
      <c r="CY6" s="250"/>
      <c r="CZ6" s="250"/>
      <c r="DA6" s="250"/>
      <c r="DB6" s="250"/>
      <c r="DC6" s="250"/>
      <c r="DD6" s="250"/>
      <c r="DE6" s="250"/>
      <c r="DF6" s="250"/>
      <c r="DG6" s="250"/>
      <c r="DH6" s="250"/>
      <c r="DI6" s="250"/>
      <c r="DJ6" s="250"/>
      <c r="DK6" s="250"/>
      <c r="DL6" s="250"/>
      <c r="DM6" s="250"/>
      <c r="DN6" s="250"/>
      <c r="DO6" s="250"/>
      <c r="DP6" s="250"/>
      <c r="DQ6" s="250"/>
    </row>
    <row r="7" s="173" customFormat="1" ht="18" customHeight="1" spans="1:121">
      <c r="A7" s="182"/>
      <c r="B7" s="199" t="s">
        <v>9</v>
      </c>
      <c r="C7" s="200"/>
      <c r="D7" s="201"/>
      <c r="E7" s="202"/>
      <c r="F7" s="203"/>
      <c r="G7" s="204"/>
      <c r="H7" s="204"/>
      <c r="I7" s="252"/>
      <c r="J7" s="250"/>
      <c r="K7" s="250"/>
      <c r="L7" s="250"/>
      <c r="M7" s="250"/>
      <c r="N7" s="250"/>
      <c r="O7" s="250"/>
      <c r="P7" s="250"/>
      <c r="Q7" s="250"/>
      <c r="R7" s="250"/>
      <c r="S7" s="250"/>
      <c r="T7" s="250"/>
      <c r="U7" s="250"/>
      <c r="V7" s="250"/>
      <c r="W7" s="250"/>
      <c r="X7" s="250"/>
      <c r="Y7" s="250"/>
      <c r="Z7" s="250"/>
      <c r="AA7" s="250"/>
      <c r="AB7" s="250"/>
      <c r="AC7" s="250"/>
      <c r="AD7" s="250"/>
      <c r="AE7" s="250"/>
      <c r="AF7" s="250"/>
      <c r="AG7" s="250"/>
      <c r="AH7" s="250"/>
      <c r="AI7" s="250"/>
      <c r="AJ7" s="250"/>
      <c r="AK7" s="250"/>
      <c r="AL7" s="250"/>
      <c r="AM7" s="250"/>
      <c r="AN7" s="250"/>
      <c r="AO7" s="250"/>
      <c r="AP7" s="250"/>
      <c r="AQ7" s="250"/>
      <c r="AR7" s="250"/>
      <c r="AS7" s="250"/>
      <c r="AT7" s="250"/>
      <c r="AU7" s="250"/>
      <c r="AV7" s="250"/>
      <c r="AW7" s="250"/>
      <c r="AX7" s="250"/>
      <c r="AY7" s="250"/>
      <c r="AZ7" s="250"/>
      <c r="BA7" s="250"/>
      <c r="BB7" s="250"/>
      <c r="BC7" s="250"/>
      <c r="BD7" s="250"/>
      <c r="BE7" s="250"/>
      <c r="BF7" s="250"/>
      <c r="BG7" s="250"/>
      <c r="BH7" s="250"/>
      <c r="BI7" s="250"/>
      <c r="BJ7" s="250"/>
      <c r="BK7" s="250"/>
      <c r="BL7" s="250"/>
      <c r="BM7" s="250"/>
      <c r="BN7" s="250"/>
      <c r="BO7" s="250"/>
      <c r="BP7" s="250"/>
      <c r="BQ7" s="250"/>
      <c r="BR7" s="250"/>
      <c r="BS7" s="250"/>
      <c r="BT7" s="250"/>
      <c r="BU7" s="250"/>
      <c r="BV7" s="250"/>
      <c r="BW7" s="250"/>
      <c r="BX7" s="250"/>
      <c r="BY7" s="250"/>
      <c r="BZ7" s="250"/>
      <c r="CA7" s="250"/>
      <c r="CB7" s="250"/>
      <c r="CC7" s="250"/>
      <c r="CD7" s="250"/>
      <c r="CE7" s="250"/>
      <c r="CF7" s="250"/>
      <c r="CG7" s="250"/>
      <c r="CH7" s="250"/>
      <c r="CI7" s="250"/>
      <c r="CJ7" s="250"/>
      <c r="CK7" s="250"/>
      <c r="CL7" s="250"/>
      <c r="CM7" s="250"/>
      <c r="CN7" s="250"/>
      <c r="CO7" s="250"/>
      <c r="CP7" s="250"/>
      <c r="CQ7" s="250"/>
      <c r="CR7" s="250"/>
      <c r="CS7" s="250"/>
      <c r="CT7" s="250"/>
      <c r="CU7" s="250"/>
      <c r="CV7" s="250"/>
      <c r="CW7" s="250"/>
      <c r="CX7" s="250"/>
      <c r="CY7" s="250"/>
      <c r="CZ7" s="250"/>
      <c r="DA7" s="250"/>
      <c r="DB7" s="250"/>
      <c r="DC7" s="250"/>
      <c r="DD7" s="250"/>
      <c r="DE7" s="250"/>
      <c r="DF7" s="250"/>
      <c r="DG7" s="250"/>
      <c r="DH7" s="250"/>
      <c r="DI7" s="250"/>
      <c r="DJ7" s="250"/>
      <c r="DK7" s="250"/>
      <c r="DL7" s="250"/>
      <c r="DM7" s="250"/>
      <c r="DN7" s="250"/>
      <c r="DO7" s="250"/>
      <c r="DP7" s="250"/>
      <c r="DQ7" s="250"/>
    </row>
    <row r="8" s="172" customFormat="1" ht="21" customHeight="1" spans="1:121">
      <c r="A8" s="182"/>
      <c r="B8" s="205" t="s">
        <v>10</v>
      </c>
      <c r="C8" s="206" t="s">
        <v>11</v>
      </c>
      <c r="D8" s="206" t="s">
        <v>12</v>
      </c>
      <c r="E8" s="207" t="s">
        <v>13</v>
      </c>
      <c r="F8" s="208" t="s">
        <v>14</v>
      </c>
      <c r="G8" s="209" t="s">
        <v>15</v>
      </c>
      <c r="H8" s="209" t="s">
        <v>16</v>
      </c>
      <c r="I8" s="253" t="s">
        <v>17</v>
      </c>
      <c r="J8" s="254">
        <f>I28</f>
        <v>304347.9</v>
      </c>
      <c r="K8" s="245"/>
      <c r="L8" s="245"/>
      <c r="M8" s="245"/>
      <c r="N8" s="245"/>
      <c r="O8" s="245"/>
      <c r="P8" s="245"/>
      <c r="Q8" s="245"/>
      <c r="R8" s="245"/>
      <c r="S8" s="245"/>
      <c r="T8" s="245"/>
      <c r="U8" s="245"/>
      <c r="V8" s="245"/>
      <c r="W8" s="245"/>
      <c r="X8" s="245"/>
      <c r="Y8" s="245"/>
      <c r="Z8" s="245"/>
      <c r="AA8" s="245"/>
      <c r="AB8" s="245"/>
      <c r="AC8" s="245"/>
      <c r="AD8" s="245"/>
      <c r="AE8" s="245"/>
      <c r="AF8" s="245"/>
      <c r="AG8" s="245"/>
      <c r="AH8" s="245"/>
      <c r="AI8" s="245"/>
      <c r="AJ8" s="245"/>
      <c r="AK8" s="245"/>
      <c r="AL8" s="245"/>
      <c r="AM8" s="245"/>
      <c r="AN8" s="245"/>
      <c r="AO8" s="245"/>
      <c r="AP8" s="245"/>
      <c r="AQ8" s="245"/>
      <c r="AR8" s="245"/>
      <c r="AS8" s="245"/>
      <c r="AT8" s="245"/>
      <c r="AU8" s="245"/>
      <c r="AV8" s="245"/>
      <c r="AW8" s="245"/>
      <c r="AX8" s="245"/>
      <c r="AY8" s="245"/>
      <c r="AZ8" s="245"/>
      <c r="BA8" s="245"/>
      <c r="BB8" s="245"/>
      <c r="BC8" s="245"/>
      <c r="BD8" s="245"/>
      <c r="BE8" s="245"/>
      <c r="BF8" s="245"/>
      <c r="BG8" s="245"/>
      <c r="BH8" s="245"/>
      <c r="BI8" s="245"/>
      <c r="BJ8" s="245"/>
      <c r="BK8" s="245"/>
      <c r="BL8" s="245"/>
      <c r="BM8" s="245"/>
      <c r="BN8" s="245"/>
      <c r="BO8" s="245"/>
      <c r="BP8" s="245"/>
      <c r="BQ8" s="245"/>
      <c r="BR8" s="245"/>
      <c r="BS8" s="245"/>
      <c r="BT8" s="245"/>
      <c r="BU8" s="245"/>
      <c r="BV8" s="245"/>
      <c r="BW8" s="245"/>
      <c r="BX8" s="245"/>
      <c r="BY8" s="245"/>
      <c r="BZ8" s="245"/>
      <c r="CA8" s="245"/>
      <c r="CB8" s="245"/>
      <c r="CC8" s="245"/>
      <c r="CD8" s="245"/>
      <c r="CE8" s="245"/>
      <c r="CF8" s="245"/>
      <c r="CG8" s="245"/>
      <c r="CH8" s="245"/>
      <c r="CI8" s="245"/>
      <c r="CJ8" s="245"/>
      <c r="CK8" s="245"/>
      <c r="CL8" s="245"/>
      <c r="CM8" s="245"/>
      <c r="CN8" s="245"/>
      <c r="CO8" s="245"/>
      <c r="CP8" s="245"/>
      <c r="CQ8" s="245"/>
      <c r="CR8" s="245"/>
      <c r="CS8" s="245"/>
      <c r="CT8" s="245"/>
      <c r="CU8" s="245"/>
      <c r="CV8" s="245"/>
      <c r="CW8" s="245"/>
      <c r="CX8" s="245"/>
      <c r="CY8" s="245"/>
      <c r="CZ8" s="245"/>
      <c r="DA8" s="245"/>
      <c r="DB8" s="245"/>
      <c r="DC8" s="245"/>
      <c r="DD8" s="245"/>
      <c r="DE8" s="245"/>
      <c r="DF8" s="245"/>
      <c r="DG8" s="245"/>
      <c r="DH8" s="245"/>
      <c r="DI8" s="245"/>
      <c r="DJ8" s="245"/>
      <c r="DK8" s="245"/>
      <c r="DL8" s="245"/>
      <c r="DM8" s="245"/>
      <c r="DN8" s="245"/>
      <c r="DO8" s="245"/>
      <c r="DP8" s="245"/>
      <c r="DQ8" s="245"/>
    </row>
    <row r="9" s="174" customFormat="1" ht="27.95" customHeight="1" spans="1:121">
      <c r="A9" s="210" t="s">
        <v>18</v>
      </c>
      <c r="B9" s="211">
        <v>1</v>
      </c>
      <c r="C9" s="212" t="s">
        <v>19</v>
      </c>
      <c r="D9" s="213"/>
      <c r="E9" s="213"/>
      <c r="F9" s="213"/>
      <c r="G9" s="213"/>
      <c r="H9" s="214"/>
      <c r="I9" s="255">
        <f>SUM(I10:I14)</f>
        <v>30270.45</v>
      </c>
      <c r="J9" s="256">
        <f>I9/I28</f>
        <v>0.0994600258454223</v>
      </c>
      <c r="K9" s="257"/>
      <c r="L9" s="257"/>
      <c r="M9" s="257"/>
      <c r="N9" s="257"/>
      <c r="O9" s="257"/>
      <c r="P9" s="257"/>
      <c r="Q9" s="257"/>
      <c r="R9" s="257"/>
      <c r="S9" s="257"/>
      <c r="T9" s="257"/>
      <c r="U9" s="257"/>
      <c r="V9" s="257"/>
      <c r="W9" s="257"/>
      <c r="X9" s="257"/>
      <c r="Y9" s="257"/>
      <c r="Z9" s="257"/>
      <c r="AA9" s="257"/>
      <c r="AB9" s="257"/>
      <c r="AC9" s="257"/>
      <c r="AD9" s="257"/>
      <c r="AE9" s="257"/>
      <c r="AF9" s="257"/>
      <c r="AG9" s="257"/>
      <c r="AH9" s="257"/>
      <c r="AI9" s="257"/>
      <c r="AJ9" s="257"/>
      <c r="AK9" s="257"/>
      <c r="AL9" s="257"/>
      <c r="AM9" s="257"/>
      <c r="AN9" s="257"/>
      <c r="AO9" s="257"/>
      <c r="AP9" s="257"/>
      <c r="AQ9" s="257"/>
      <c r="AR9" s="257"/>
      <c r="AS9" s="257"/>
      <c r="AT9" s="257"/>
      <c r="AU9" s="257"/>
      <c r="AV9" s="257"/>
      <c r="AW9" s="257"/>
      <c r="AX9" s="257"/>
      <c r="AY9" s="257"/>
      <c r="AZ9" s="257"/>
      <c r="BA9" s="257"/>
      <c r="BB9" s="257"/>
      <c r="BC9" s="257"/>
      <c r="BD9" s="257"/>
      <c r="BE9" s="257"/>
      <c r="BF9" s="257"/>
      <c r="BG9" s="257"/>
      <c r="BH9" s="257"/>
      <c r="BI9" s="257"/>
      <c r="BJ9" s="257"/>
      <c r="BK9" s="257"/>
      <c r="BL9" s="257"/>
      <c r="BM9" s="257"/>
      <c r="BN9" s="257"/>
      <c r="BO9" s="257"/>
      <c r="BP9" s="257"/>
      <c r="BQ9" s="257"/>
      <c r="BR9" s="257"/>
      <c r="BS9" s="257"/>
      <c r="BT9" s="257"/>
      <c r="BU9" s="257"/>
      <c r="BV9" s="257"/>
      <c r="BW9" s="257"/>
      <c r="BX9" s="257"/>
      <c r="BY9" s="257"/>
      <c r="BZ9" s="257"/>
      <c r="CA9" s="257"/>
      <c r="CB9" s="257"/>
      <c r="CC9" s="257"/>
      <c r="CD9" s="257"/>
      <c r="CE9" s="257"/>
      <c r="CF9" s="257"/>
      <c r="CG9" s="257"/>
      <c r="CH9" s="257"/>
      <c r="CI9" s="257"/>
      <c r="CJ9" s="257"/>
      <c r="CK9" s="257"/>
      <c r="CL9" s="257"/>
      <c r="CM9" s="257"/>
      <c r="CN9" s="257"/>
      <c r="CO9" s="257"/>
      <c r="CP9" s="257"/>
      <c r="CQ9" s="257"/>
      <c r="CR9" s="257"/>
      <c r="CS9" s="257"/>
      <c r="CT9" s="257"/>
      <c r="CU9" s="257"/>
      <c r="CV9" s="257"/>
      <c r="CW9" s="257"/>
      <c r="CX9" s="257"/>
      <c r="CY9" s="257"/>
      <c r="CZ9" s="257"/>
      <c r="DA9" s="257"/>
      <c r="DB9" s="257"/>
      <c r="DC9" s="257"/>
      <c r="DD9" s="257"/>
      <c r="DE9" s="257"/>
      <c r="DF9" s="257"/>
      <c r="DG9" s="257"/>
      <c r="DH9" s="257"/>
      <c r="DI9" s="257"/>
      <c r="DJ9" s="257"/>
      <c r="DK9" s="257"/>
      <c r="DL9" s="257"/>
      <c r="DM9" s="257"/>
      <c r="DN9" s="257"/>
      <c r="DO9" s="257"/>
      <c r="DP9" s="257"/>
      <c r="DQ9" s="257"/>
    </row>
    <row r="10" s="174" customFormat="1" ht="21" customHeight="1" spans="1:121">
      <c r="A10" s="215">
        <v>1</v>
      </c>
      <c r="B10" s="216" t="s">
        <v>20</v>
      </c>
      <c r="C10" s="217" t="s">
        <v>21</v>
      </c>
      <c r="D10" s="218" t="s">
        <v>22</v>
      </c>
      <c r="E10" s="219" t="s">
        <v>23</v>
      </c>
      <c r="F10" s="220">
        <v>1</v>
      </c>
      <c r="G10" s="220">
        <f>VLOOKUP(A10,CPU!$A$1:$N$4611,9)</f>
        <v>1775.92</v>
      </c>
      <c r="H10" s="220">
        <f>VLOOKUP(A10,CPU!$A$1:$N$4611,10)</f>
        <v>2201.785616</v>
      </c>
      <c r="I10" s="258">
        <f>ROUND(F10*H10,2)</f>
        <v>2201.79</v>
      </c>
      <c r="J10" s="259">
        <f t="shared" ref="J10:J14" si="0">I10/$I$28</f>
        <v>0.00723445110020473</v>
      </c>
      <c r="K10" s="257"/>
      <c r="L10" s="257"/>
      <c r="M10" s="257"/>
      <c r="N10" s="257"/>
      <c r="O10" s="257"/>
      <c r="P10" s="257"/>
      <c r="Q10" s="257"/>
      <c r="R10" s="257"/>
      <c r="S10" s="257"/>
      <c r="T10" s="257"/>
      <c r="U10" s="257"/>
      <c r="V10" s="257"/>
      <c r="W10" s="257"/>
      <c r="X10" s="257"/>
      <c r="Y10" s="257"/>
      <c r="Z10" s="257"/>
      <c r="AA10" s="257"/>
      <c r="AB10" s="257"/>
      <c r="AC10" s="257"/>
      <c r="AD10" s="257"/>
      <c r="AE10" s="257"/>
      <c r="AF10" s="257"/>
      <c r="AG10" s="257"/>
      <c r="AH10" s="257"/>
      <c r="AI10" s="257"/>
      <c r="AJ10" s="257"/>
      <c r="AK10" s="257"/>
      <c r="AL10" s="257"/>
      <c r="AM10" s="257"/>
      <c r="AN10" s="257"/>
      <c r="AO10" s="257"/>
      <c r="AP10" s="257"/>
      <c r="AQ10" s="257"/>
      <c r="AR10" s="257"/>
      <c r="AS10" s="257"/>
      <c r="AT10" s="257"/>
      <c r="AU10" s="257"/>
      <c r="AV10" s="257"/>
      <c r="AW10" s="257"/>
      <c r="AX10" s="257"/>
      <c r="AY10" s="257"/>
      <c r="AZ10" s="257"/>
      <c r="BA10" s="257"/>
      <c r="BB10" s="257"/>
      <c r="BC10" s="257"/>
      <c r="BD10" s="257"/>
      <c r="BE10" s="257"/>
      <c r="BF10" s="257"/>
      <c r="BG10" s="257"/>
      <c r="BH10" s="257"/>
      <c r="BI10" s="257"/>
      <c r="BJ10" s="257"/>
      <c r="BK10" s="257"/>
      <c r="BL10" s="257"/>
      <c r="BM10" s="257"/>
      <c r="BN10" s="257"/>
      <c r="BO10" s="257"/>
      <c r="BP10" s="257"/>
      <c r="BQ10" s="257"/>
      <c r="BR10" s="257"/>
      <c r="BS10" s="257"/>
      <c r="BT10" s="257"/>
      <c r="BU10" s="257"/>
      <c r="BV10" s="257"/>
      <c r="BW10" s="257"/>
      <c r="BX10" s="257"/>
      <c r="BY10" s="257"/>
      <c r="BZ10" s="257"/>
      <c r="CA10" s="257"/>
      <c r="CB10" s="257"/>
      <c r="CC10" s="257"/>
      <c r="CD10" s="257"/>
      <c r="CE10" s="257"/>
      <c r="CF10" s="257"/>
      <c r="CG10" s="257"/>
      <c r="CH10" s="257"/>
      <c r="CI10" s="257"/>
      <c r="CJ10" s="257"/>
      <c r="CK10" s="257"/>
      <c r="CL10" s="257"/>
      <c r="CM10" s="257"/>
      <c r="CN10" s="257"/>
      <c r="CO10" s="257"/>
      <c r="CP10" s="257"/>
      <c r="CQ10" s="257"/>
      <c r="CR10" s="257"/>
      <c r="CS10" s="257"/>
      <c r="CT10" s="257"/>
      <c r="CU10" s="257"/>
      <c r="CV10" s="257"/>
      <c r="CW10" s="257"/>
      <c r="CX10" s="257"/>
      <c r="CY10" s="257"/>
      <c r="CZ10" s="257"/>
      <c r="DA10" s="257"/>
      <c r="DB10" s="257"/>
      <c r="DC10" s="257"/>
      <c r="DD10" s="257"/>
      <c r="DE10" s="257"/>
      <c r="DF10" s="257"/>
      <c r="DG10" s="257"/>
      <c r="DH10" s="257"/>
      <c r="DI10" s="257"/>
      <c r="DJ10" s="257"/>
      <c r="DK10" s="257"/>
      <c r="DL10" s="257"/>
      <c r="DM10" s="257"/>
      <c r="DN10" s="257"/>
      <c r="DO10" s="257"/>
      <c r="DP10" s="257"/>
      <c r="DQ10" s="257"/>
    </row>
    <row r="11" s="174" customFormat="1" ht="21" customHeight="1" spans="1:121">
      <c r="A11" s="215">
        <v>2</v>
      </c>
      <c r="B11" s="216" t="s">
        <v>24</v>
      </c>
      <c r="C11" s="217" t="s">
        <v>25</v>
      </c>
      <c r="D11" s="218" t="s">
        <v>22</v>
      </c>
      <c r="E11" s="219" t="s">
        <v>23</v>
      </c>
      <c r="F11" s="220">
        <v>1</v>
      </c>
      <c r="G11" s="220">
        <f>VLOOKUP(A11,CPU!$A$1:$N$4611,9)</f>
        <v>20246.1446144614</v>
      </c>
      <c r="H11" s="220">
        <f>VLOOKUP(A11,CPU!$A$1:$N$4611,10)</f>
        <v>25101.1700930093</v>
      </c>
      <c r="I11" s="258">
        <f>ROUND(F11*H11,2)</f>
        <v>25101.17</v>
      </c>
      <c r="J11" s="259">
        <f t="shared" si="0"/>
        <v>0.0824752528274386</v>
      </c>
      <c r="K11" s="257"/>
      <c r="L11" s="257"/>
      <c r="M11" s="257"/>
      <c r="N11" s="257"/>
      <c r="O11" s="257"/>
      <c r="P11" s="257"/>
      <c r="Q11" s="257"/>
      <c r="R11" s="257"/>
      <c r="S11" s="257"/>
      <c r="T11" s="257"/>
      <c r="U11" s="257"/>
      <c r="V11" s="257"/>
      <c r="W11" s="257"/>
      <c r="X11" s="257"/>
      <c r="Y11" s="257"/>
      <c r="Z11" s="257"/>
      <c r="AA11" s="257"/>
      <c r="AB11" s="257"/>
      <c r="AC11" s="257"/>
      <c r="AD11" s="257"/>
      <c r="AE11" s="257"/>
      <c r="AF11" s="257"/>
      <c r="AG11" s="257"/>
      <c r="AH11" s="257"/>
      <c r="AI11" s="257"/>
      <c r="AJ11" s="257"/>
      <c r="AK11" s="257"/>
      <c r="AL11" s="257"/>
      <c r="AM11" s="257"/>
      <c r="AN11" s="257"/>
      <c r="AO11" s="257"/>
      <c r="AP11" s="257"/>
      <c r="AQ11" s="257"/>
      <c r="AR11" s="257"/>
      <c r="AS11" s="257"/>
      <c r="AT11" s="257"/>
      <c r="AU11" s="257"/>
      <c r="AV11" s="257"/>
      <c r="AW11" s="257"/>
      <c r="AX11" s="257"/>
      <c r="AY11" s="257"/>
      <c r="AZ11" s="257"/>
      <c r="BA11" s="257"/>
      <c r="BB11" s="257"/>
      <c r="BC11" s="257"/>
      <c r="BD11" s="257"/>
      <c r="BE11" s="257"/>
      <c r="BF11" s="257"/>
      <c r="BG11" s="257"/>
      <c r="BH11" s="257"/>
      <c r="BI11" s="257"/>
      <c r="BJ11" s="257"/>
      <c r="BK11" s="257"/>
      <c r="BL11" s="257"/>
      <c r="BM11" s="257"/>
      <c r="BN11" s="257"/>
      <c r="BO11" s="257"/>
      <c r="BP11" s="257"/>
      <c r="BQ11" s="257"/>
      <c r="BR11" s="257"/>
      <c r="BS11" s="257"/>
      <c r="BT11" s="257"/>
      <c r="BU11" s="257"/>
      <c r="BV11" s="257"/>
      <c r="BW11" s="257"/>
      <c r="BX11" s="257"/>
      <c r="BY11" s="257"/>
      <c r="BZ11" s="257"/>
      <c r="CA11" s="257"/>
      <c r="CB11" s="257"/>
      <c r="CC11" s="257"/>
      <c r="CD11" s="257"/>
      <c r="CE11" s="257"/>
      <c r="CF11" s="257"/>
      <c r="CG11" s="257"/>
      <c r="CH11" s="257"/>
      <c r="CI11" s="257"/>
      <c r="CJ11" s="257"/>
      <c r="CK11" s="257"/>
      <c r="CL11" s="257"/>
      <c r="CM11" s="257"/>
      <c r="CN11" s="257"/>
      <c r="CO11" s="257"/>
      <c r="CP11" s="257"/>
      <c r="CQ11" s="257"/>
      <c r="CR11" s="257"/>
      <c r="CS11" s="257"/>
      <c r="CT11" s="257"/>
      <c r="CU11" s="257"/>
      <c r="CV11" s="257"/>
      <c r="CW11" s="257"/>
      <c r="CX11" s="257"/>
      <c r="CY11" s="257"/>
      <c r="CZ11" s="257"/>
      <c r="DA11" s="257"/>
      <c r="DB11" s="257"/>
      <c r="DC11" s="257"/>
      <c r="DD11" s="257"/>
      <c r="DE11" s="257"/>
      <c r="DF11" s="257"/>
      <c r="DG11" s="257"/>
      <c r="DH11" s="257"/>
      <c r="DI11" s="257"/>
      <c r="DJ11" s="257"/>
      <c r="DK11" s="257"/>
      <c r="DL11" s="257"/>
      <c r="DM11" s="257"/>
      <c r="DN11" s="257"/>
      <c r="DO11" s="257"/>
      <c r="DP11" s="257"/>
      <c r="DQ11" s="257"/>
    </row>
    <row r="12" s="174" customFormat="1" ht="21.75" customHeight="1" spans="1:121">
      <c r="A12" s="215">
        <v>3</v>
      </c>
      <c r="B12" s="216" t="s">
        <v>26</v>
      </c>
      <c r="C12" s="217" t="s">
        <v>27</v>
      </c>
      <c r="D12" s="218" t="s">
        <v>22</v>
      </c>
      <c r="E12" s="219" t="s">
        <v>23</v>
      </c>
      <c r="F12" s="220">
        <v>1</v>
      </c>
      <c r="G12" s="220">
        <f>VLOOKUP(A12,CPU!$A$1:$N$4611,9)</f>
        <v>1566</v>
      </c>
      <c r="H12" s="220">
        <f>VLOOKUP(A12,CPU!$A$1:$N$4611,10)</f>
        <v>1941.5268</v>
      </c>
      <c r="I12" s="258">
        <f>ROUND(F12*H12,2)</f>
        <v>1941.53</v>
      </c>
      <c r="J12" s="259">
        <f t="shared" si="0"/>
        <v>0.00637931130788154</v>
      </c>
      <c r="K12" s="257"/>
      <c r="L12" s="257"/>
      <c r="M12" s="257"/>
      <c r="N12" s="257"/>
      <c r="O12" s="257"/>
      <c r="P12" s="257"/>
      <c r="Q12" s="257"/>
      <c r="R12" s="257"/>
      <c r="S12" s="257"/>
      <c r="T12" s="257"/>
      <c r="U12" s="257"/>
      <c r="V12" s="257"/>
      <c r="W12" s="257"/>
      <c r="X12" s="257"/>
      <c r="Y12" s="257"/>
      <c r="Z12" s="257"/>
      <c r="AA12" s="257"/>
      <c r="AB12" s="257"/>
      <c r="AC12" s="257"/>
      <c r="AD12" s="257"/>
      <c r="AE12" s="257"/>
      <c r="AF12" s="257"/>
      <c r="AG12" s="257"/>
      <c r="AH12" s="257"/>
      <c r="AI12" s="257"/>
      <c r="AJ12" s="257"/>
      <c r="AK12" s="257"/>
      <c r="AL12" s="257"/>
      <c r="AM12" s="257"/>
      <c r="AN12" s="257"/>
      <c r="AO12" s="257"/>
      <c r="AP12" s="257"/>
      <c r="AQ12" s="257"/>
      <c r="AR12" s="257"/>
      <c r="AS12" s="257"/>
      <c r="AT12" s="257"/>
      <c r="AU12" s="257"/>
      <c r="AV12" s="257"/>
      <c r="AW12" s="257"/>
      <c r="AX12" s="257"/>
      <c r="AY12" s="257"/>
      <c r="AZ12" s="257"/>
      <c r="BA12" s="257"/>
      <c r="BB12" s="257"/>
      <c r="BC12" s="257"/>
      <c r="BD12" s="257"/>
      <c r="BE12" s="257"/>
      <c r="BF12" s="257"/>
      <c r="BG12" s="257"/>
      <c r="BH12" s="257"/>
      <c r="BI12" s="257"/>
      <c r="BJ12" s="257"/>
      <c r="BK12" s="257"/>
      <c r="BL12" s="257"/>
      <c r="BM12" s="257"/>
      <c r="BN12" s="257"/>
      <c r="BO12" s="257"/>
      <c r="BP12" s="257"/>
      <c r="BQ12" s="257"/>
      <c r="BR12" s="257"/>
      <c r="BS12" s="257"/>
      <c r="BT12" s="257"/>
      <c r="BU12" s="257"/>
      <c r="BV12" s="257"/>
      <c r="BW12" s="257"/>
      <c r="BX12" s="257"/>
      <c r="BY12" s="257"/>
      <c r="BZ12" s="257"/>
      <c r="CA12" s="257"/>
      <c r="CB12" s="257"/>
      <c r="CC12" s="257"/>
      <c r="CD12" s="257"/>
      <c r="CE12" s="257"/>
      <c r="CF12" s="257"/>
      <c r="CG12" s="257"/>
      <c r="CH12" s="257"/>
      <c r="CI12" s="257"/>
      <c r="CJ12" s="257"/>
      <c r="CK12" s="257"/>
      <c r="CL12" s="257"/>
      <c r="CM12" s="257"/>
      <c r="CN12" s="257"/>
      <c r="CO12" s="257"/>
      <c r="CP12" s="257"/>
      <c r="CQ12" s="257"/>
      <c r="CR12" s="257"/>
      <c r="CS12" s="257"/>
      <c r="CT12" s="257"/>
      <c r="CU12" s="257"/>
      <c r="CV12" s="257"/>
      <c r="CW12" s="257"/>
      <c r="CX12" s="257"/>
      <c r="CY12" s="257"/>
      <c r="CZ12" s="257"/>
      <c r="DA12" s="257"/>
      <c r="DB12" s="257"/>
      <c r="DC12" s="257"/>
      <c r="DD12" s="257"/>
      <c r="DE12" s="257"/>
      <c r="DF12" s="257"/>
      <c r="DG12" s="257"/>
      <c r="DH12" s="257"/>
      <c r="DI12" s="257"/>
      <c r="DJ12" s="257"/>
      <c r="DK12" s="257"/>
      <c r="DL12" s="257"/>
      <c r="DM12" s="257"/>
      <c r="DN12" s="257"/>
      <c r="DO12" s="257"/>
      <c r="DP12" s="257"/>
      <c r="DQ12" s="257"/>
    </row>
    <row r="13" s="174" customFormat="1" ht="20.25" customHeight="1" spans="1:121">
      <c r="A13" s="215">
        <v>4</v>
      </c>
      <c r="B13" s="216" t="s">
        <v>28</v>
      </c>
      <c r="C13" s="217" t="s">
        <v>29</v>
      </c>
      <c r="D13" s="221" t="s">
        <v>30</v>
      </c>
      <c r="E13" s="219" t="s">
        <v>31</v>
      </c>
      <c r="F13" s="220">
        <v>2</v>
      </c>
      <c r="G13" s="220">
        <f>VLOOKUP(A13,CPU!$A$1:$N$4611,9)</f>
        <v>320.26</v>
      </c>
      <c r="H13" s="220">
        <f>VLOOKUP(A13,CPU!$A$1:$N$4611,10)</f>
        <v>397.058348</v>
      </c>
      <c r="I13" s="258">
        <f>ROUND(F13*H13,2)</f>
        <v>794.12</v>
      </c>
      <c r="J13" s="259">
        <f t="shared" si="0"/>
        <v>0.00260925079489624</v>
      </c>
      <c r="K13" s="257"/>
      <c r="L13" s="257"/>
      <c r="M13" s="257"/>
      <c r="N13" s="257"/>
      <c r="O13" s="257"/>
      <c r="P13" s="257"/>
      <c r="Q13" s="257"/>
      <c r="R13" s="257"/>
      <c r="S13" s="257"/>
      <c r="T13" s="257"/>
      <c r="U13" s="257"/>
      <c r="V13" s="257"/>
      <c r="W13" s="257"/>
      <c r="X13" s="257"/>
      <c r="Y13" s="257"/>
      <c r="Z13" s="257"/>
      <c r="AA13" s="257"/>
      <c r="AB13" s="257"/>
      <c r="AC13" s="257"/>
      <c r="AD13" s="257"/>
      <c r="AE13" s="257"/>
      <c r="AF13" s="257"/>
      <c r="AG13" s="257"/>
      <c r="AH13" s="257"/>
      <c r="AI13" s="257"/>
      <c r="AJ13" s="257"/>
      <c r="AK13" s="257"/>
      <c r="AL13" s="257"/>
      <c r="AM13" s="257"/>
      <c r="AN13" s="257"/>
      <c r="AO13" s="257"/>
      <c r="AP13" s="257"/>
      <c r="AQ13" s="257"/>
      <c r="AR13" s="257"/>
      <c r="AS13" s="257"/>
      <c r="AT13" s="257"/>
      <c r="AU13" s="257"/>
      <c r="AV13" s="257"/>
      <c r="AW13" s="257"/>
      <c r="AX13" s="257"/>
      <c r="AY13" s="257"/>
      <c r="AZ13" s="257"/>
      <c r="BA13" s="257"/>
      <c r="BB13" s="257"/>
      <c r="BC13" s="257"/>
      <c r="BD13" s="257"/>
      <c r="BE13" s="257"/>
      <c r="BF13" s="257"/>
      <c r="BG13" s="257"/>
      <c r="BH13" s="257"/>
      <c r="BI13" s="257"/>
      <c r="BJ13" s="257"/>
      <c r="BK13" s="257"/>
      <c r="BL13" s="257"/>
      <c r="BM13" s="257"/>
      <c r="BN13" s="257"/>
      <c r="BO13" s="257"/>
      <c r="BP13" s="257"/>
      <c r="BQ13" s="257"/>
      <c r="BR13" s="257"/>
      <c r="BS13" s="257"/>
      <c r="BT13" s="257"/>
      <c r="BU13" s="257"/>
      <c r="BV13" s="257"/>
      <c r="BW13" s="257"/>
      <c r="BX13" s="257"/>
      <c r="BY13" s="257"/>
      <c r="BZ13" s="257"/>
      <c r="CA13" s="257"/>
      <c r="CB13" s="257"/>
      <c r="CC13" s="257"/>
      <c r="CD13" s="257"/>
      <c r="CE13" s="257"/>
      <c r="CF13" s="257"/>
      <c r="CG13" s="257"/>
      <c r="CH13" s="257"/>
      <c r="CI13" s="257"/>
      <c r="CJ13" s="257"/>
      <c r="CK13" s="257"/>
      <c r="CL13" s="257"/>
      <c r="CM13" s="257"/>
      <c r="CN13" s="257"/>
      <c r="CO13" s="257"/>
      <c r="CP13" s="257"/>
      <c r="CQ13" s="257"/>
      <c r="CR13" s="257"/>
      <c r="CS13" s="257"/>
      <c r="CT13" s="257"/>
      <c r="CU13" s="257"/>
      <c r="CV13" s="257"/>
      <c r="CW13" s="257"/>
      <c r="CX13" s="257"/>
      <c r="CY13" s="257"/>
      <c r="CZ13" s="257"/>
      <c r="DA13" s="257"/>
      <c r="DB13" s="257"/>
      <c r="DC13" s="257"/>
      <c r="DD13" s="257"/>
      <c r="DE13" s="257"/>
      <c r="DF13" s="257"/>
      <c r="DG13" s="257"/>
      <c r="DH13" s="257"/>
      <c r="DI13" s="257"/>
      <c r="DJ13" s="257"/>
      <c r="DK13" s="257"/>
      <c r="DL13" s="257"/>
      <c r="DM13" s="257"/>
      <c r="DN13" s="257"/>
      <c r="DO13" s="257"/>
      <c r="DP13" s="257"/>
      <c r="DQ13" s="257"/>
    </row>
    <row r="14" s="174" customFormat="1" ht="20.25" customHeight="1" spans="1:121">
      <c r="A14" s="215">
        <v>5</v>
      </c>
      <c r="B14" s="216" t="s">
        <v>32</v>
      </c>
      <c r="C14" s="217" t="s">
        <v>33</v>
      </c>
      <c r="D14" s="218">
        <v>99064</v>
      </c>
      <c r="E14" s="219" t="s">
        <v>34</v>
      </c>
      <c r="F14" s="220">
        <v>340</v>
      </c>
      <c r="G14" s="220">
        <f>VLOOKUP(A14,CPU!$A$1:$N$4611,9)</f>
        <v>0.55</v>
      </c>
      <c r="H14" s="220">
        <f>VLOOKUP(A14,CPU!$A$1:$N$4611,10)</f>
        <v>0.68189</v>
      </c>
      <c r="I14" s="258">
        <f>ROUND(F14*H14,2)</f>
        <v>231.84</v>
      </c>
      <c r="J14" s="259">
        <f t="shared" si="0"/>
        <v>0.000761759815001188</v>
      </c>
      <c r="K14" s="257"/>
      <c r="L14" s="257"/>
      <c r="M14" s="257"/>
      <c r="N14" s="257"/>
      <c r="O14" s="257"/>
      <c r="P14" s="257"/>
      <c r="Q14" s="257"/>
      <c r="R14" s="257"/>
      <c r="S14" s="257"/>
      <c r="T14" s="257"/>
      <c r="U14" s="257"/>
      <c r="V14" s="257"/>
      <c r="W14" s="257"/>
      <c r="X14" s="257"/>
      <c r="Y14" s="257"/>
      <c r="Z14" s="257"/>
      <c r="AA14" s="257"/>
      <c r="AB14" s="257"/>
      <c r="AC14" s="257"/>
      <c r="AD14" s="257"/>
      <c r="AE14" s="257"/>
      <c r="AF14" s="257"/>
      <c r="AG14" s="257"/>
      <c r="AH14" s="257"/>
      <c r="AI14" s="257"/>
      <c r="AJ14" s="257"/>
      <c r="AK14" s="257"/>
      <c r="AL14" s="257"/>
      <c r="AM14" s="257"/>
      <c r="AN14" s="257"/>
      <c r="AO14" s="257"/>
      <c r="AP14" s="257"/>
      <c r="AQ14" s="257"/>
      <c r="AR14" s="257"/>
      <c r="AS14" s="257"/>
      <c r="AT14" s="257"/>
      <c r="AU14" s="257"/>
      <c r="AV14" s="257"/>
      <c r="AW14" s="257"/>
      <c r="AX14" s="257"/>
      <c r="AY14" s="257"/>
      <c r="AZ14" s="257"/>
      <c r="BA14" s="257"/>
      <c r="BB14" s="257"/>
      <c r="BC14" s="257"/>
      <c r="BD14" s="257"/>
      <c r="BE14" s="257"/>
      <c r="BF14" s="257"/>
      <c r="BG14" s="257"/>
      <c r="BH14" s="257"/>
      <c r="BI14" s="257"/>
      <c r="BJ14" s="257"/>
      <c r="BK14" s="257"/>
      <c r="BL14" s="257"/>
      <c r="BM14" s="257"/>
      <c r="BN14" s="257"/>
      <c r="BO14" s="257"/>
      <c r="BP14" s="257"/>
      <c r="BQ14" s="257"/>
      <c r="BR14" s="257"/>
      <c r="BS14" s="257"/>
      <c r="BT14" s="257"/>
      <c r="BU14" s="257"/>
      <c r="BV14" s="257"/>
      <c r="BW14" s="257"/>
      <c r="BX14" s="257"/>
      <c r="BY14" s="257"/>
      <c r="BZ14" s="257"/>
      <c r="CA14" s="257"/>
      <c r="CB14" s="257"/>
      <c r="CC14" s="257"/>
      <c r="CD14" s="257"/>
      <c r="CE14" s="257"/>
      <c r="CF14" s="257"/>
      <c r="CG14" s="257"/>
      <c r="CH14" s="257"/>
      <c r="CI14" s="257"/>
      <c r="CJ14" s="257"/>
      <c r="CK14" s="257"/>
      <c r="CL14" s="257"/>
      <c r="CM14" s="257"/>
      <c r="CN14" s="257"/>
      <c r="CO14" s="257"/>
      <c r="CP14" s="257"/>
      <c r="CQ14" s="257"/>
      <c r="CR14" s="257"/>
      <c r="CS14" s="257"/>
      <c r="CT14" s="257"/>
      <c r="CU14" s="257"/>
      <c r="CV14" s="257"/>
      <c r="CW14" s="257"/>
      <c r="CX14" s="257"/>
      <c r="CY14" s="257"/>
      <c r="CZ14" s="257"/>
      <c r="DA14" s="257"/>
      <c r="DB14" s="257"/>
      <c r="DC14" s="257"/>
      <c r="DD14" s="257"/>
      <c r="DE14" s="257"/>
      <c r="DF14" s="257"/>
      <c r="DG14" s="257"/>
      <c r="DH14" s="257"/>
      <c r="DI14" s="257"/>
      <c r="DJ14" s="257"/>
      <c r="DK14" s="257"/>
      <c r="DL14" s="257"/>
      <c r="DM14" s="257"/>
      <c r="DN14" s="257"/>
      <c r="DO14" s="257"/>
      <c r="DP14" s="257"/>
      <c r="DQ14" s="257"/>
    </row>
    <row r="15" s="174" customFormat="1" ht="27.95" customHeight="1" spans="1:121">
      <c r="A15" s="215" t="s">
        <v>35</v>
      </c>
      <c r="B15" s="222">
        <v>2</v>
      </c>
      <c r="C15" s="223" t="s">
        <v>36</v>
      </c>
      <c r="D15" s="224"/>
      <c r="E15" s="224"/>
      <c r="F15" s="224"/>
      <c r="G15" s="224"/>
      <c r="H15" s="225"/>
      <c r="I15" s="260">
        <f>SUM(I16:I21)</f>
        <v>220446.46</v>
      </c>
      <c r="J15" s="256">
        <f>I15/I28</f>
        <v>0.724323906949908</v>
      </c>
      <c r="K15" s="257"/>
      <c r="L15" s="257"/>
      <c r="M15" s="257"/>
      <c r="N15" s="257"/>
      <c r="O15" s="257"/>
      <c r="P15" s="257"/>
      <c r="Q15" s="257"/>
      <c r="R15" s="257"/>
      <c r="S15" s="257"/>
      <c r="T15" s="257"/>
      <c r="U15" s="257"/>
      <c r="V15" s="257"/>
      <c r="W15" s="257"/>
      <c r="X15" s="257"/>
      <c r="Y15" s="257"/>
      <c r="Z15" s="257"/>
      <c r="AA15" s="257"/>
      <c r="AB15" s="257"/>
      <c r="AC15" s="257"/>
      <c r="AD15" s="257"/>
      <c r="AE15" s="257"/>
      <c r="AF15" s="257"/>
      <c r="AG15" s="257"/>
      <c r="AH15" s="257"/>
      <c r="AI15" s="257"/>
      <c r="AJ15" s="257"/>
      <c r="AK15" s="257"/>
      <c r="AL15" s="257"/>
      <c r="AM15" s="257"/>
      <c r="AN15" s="257"/>
      <c r="AO15" s="257"/>
      <c r="AP15" s="257"/>
      <c r="AQ15" s="257"/>
      <c r="AR15" s="257"/>
      <c r="AS15" s="257"/>
      <c r="AT15" s="257"/>
      <c r="AU15" s="257"/>
      <c r="AV15" s="257"/>
      <c r="AW15" s="257"/>
      <c r="AX15" s="257"/>
      <c r="AY15" s="257"/>
      <c r="AZ15" s="257"/>
      <c r="BA15" s="257"/>
      <c r="BB15" s="257"/>
      <c r="BC15" s="257"/>
      <c r="BD15" s="257"/>
      <c r="BE15" s="257"/>
      <c r="BF15" s="257"/>
      <c r="BG15" s="257"/>
      <c r="BH15" s="257"/>
      <c r="BI15" s="257"/>
      <c r="BJ15" s="257"/>
      <c r="BK15" s="257"/>
      <c r="BL15" s="257"/>
      <c r="BM15" s="257"/>
      <c r="BN15" s="257"/>
      <c r="BO15" s="257"/>
      <c r="BP15" s="257"/>
      <c r="BQ15" s="257"/>
      <c r="BR15" s="257"/>
      <c r="BS15" s="257"/>
      <c r="BT15" s="257"/>
      <c r="BU15" s="257"/>
      <c r="BV15" s="257"/>
      <c r="BW15" s="257"/>
      <c r="BX15" s="257"/>
      <c r="BY15" s="257"/>
      <c r="BZ15" s="257"/>
      <c r="CA15" s="257"/>
      <c r="CB15" s="257"/>
      <c r="CC15" s="257"/>
      <c r="CD15" s="257"/>
      <c r="CE15" s="257"/>
      <c r="CF15" s="257"/>
      <c r="CG15" s="257"/>
      <c r="CH15" s="257"/>
      <c r="CI15" s="257"/>
      <c r="CJ15" s="257"/>
      <c r="CK15" s="257"/>
      <c r="CL15" s="257"/>
      <c r="CM15" s="257"/>
      <c r="CN15" s="257"/>
      <c r="CO15" s="257"/>
      <c r="CP15" s="257"/>
      <c r="CQ15" s="257"/>
      <c r="CR15" s="257"/>
      <c r="CS15" s="257"/>
      <c r="CT15" s="257"/>
      <c r="CU15" s="257"/>
      <c r="CV15" s="257"/>
      <c r="CW15" s="257"/>
      <c r="CX15" s="257"/>
      <c r="CY15" s="257"/>
      <c r="CZ15" s="257"/>
      <c r="DA15" s="257"/>
      <c r="DB15" s="257"/>
      <c r="DC15" s="257"/>
      <c r="DD15" s="257"/>
      <c r="DE15" s="257"/>
      <c r="DF15" s="257"/>
      <c r="DG15" s="257"/>
      <c r="DH15" s="257"/>
      <c r="DI15" s="257"/>
      <c r="DJ15" s="257"/>
      <c r="DK15" s="257"/>
      <c r="DL15" s="257"/>
      <c r="DM15" s="257"/>
      <c r="DN15" s="257"/>
      <c r="DO15" s="257"/>
      <c r="DP15" s="257"/>
      <c r="DQ15" s="257"/>
    </row>
    <row r="16" s="174" customFormat="1" ht="30" customHeight="1" spans="1:121">
      <c r="A16" s="215">
        <v>6</v>
      </c>
      <c r="B16" s="216" t="s">
        <v>37</v>
      </c>
      <c r="C16" s="217" t="s">
        <v>38</v>
      </c>
      <c r="D16" s="221" t="s">
        <v>39</v>
      </c>
      <c r="E16" s="219" t="s">
        <v>40</v>
      </c>
      <c r="F16" s="220">
        <v>993.3352</v>
      </c>
      <c r="G16" s="220">
        <v>3.67</v>
      </c>
      <c r="H16" s="220">
        <v>4.550066</v>
      </c>
      <c r="I16" s="258">
        <f>ROUND(F16*H16,2)</f>
        <v>4519.74</v>
      </c>
      <c r="J16" s="259">
        <f>I16/$I$28</f>
        <v>0.0148505706791471</v>
      </c>
      <c r="K16" s="257"/>
      <c r="L16" s="257"/>
      <c r="M16" s="257"/>
      <c r="N16" s="257"/>
      <c r="O16" s="257"/>
      <c r="P16" s="257"/>
      <c r="Q16" s="257"/>
      <c r="R16" s="257"/>
      <c r="S16" s="257"/>
      <c r="T16" s="257"/>
      <c r="U16" s="257"/>
      <c r="V16" s="257"/>
      <c r="W16" s="257"/>
      <c r="X16" s="257"/>
      <c r="Y16" s="257"/>
      <c r="Z16" s="257"/>
      <c r="AA16" s="257"/>
      <c r="AB16" s="257"/>
      <c r="AC16" s="257"/>
      <c r="AD16" s="257"/>
      <c r="AE16" s="257"/>
      <c r="AF16" s="257"/>
      <c r="AG16" s="257"/>
      <c r="AH16" s="257"/>
      <c r="AI16" s="257"/>
      <c r="AJ16" s="257"/>
      <c r="AK16" s="257"/>
      <c r="AL16" s="257"/>
      <c r="AM16" s="257"/>
      <c r="AN16" s="257"/>
      <c r="AO16" s="257"/>
      <c r="AP16" s="257"/>
      <c r="AQ16" s="257"/>
      <c r="AR16" s="257"/>
      <c r="AS16" s="257"/>
      <c r="AT16" s="257"/>
      <c r="AU16" s="257"/>
      <c r="AV16" s="257"/>
      <c r="AW16" s="257"/>
      <c r="AX16" s="257"/>
      <c r="AY16" s="257"/>
      <c r="AZ16" s="257"/>
      <c r="BA16" s="257"/>
      <c r="BB16" s="257"/>
      <c r="BC16" s="257"/>
      <c r="BD16" s="257"/>
      <c r="BE16" s="257"/>
      <c r="BF16" s="257"/>
      <c r="BG16" s="257"/>
      <c r="BH16" s="257"/>
      <c r="BI16" s="257"/>
      <c r="BJ16" s="257"/>
      <c r="BK16" s="257"/>
      <c r="BL16" s="257"/>
      <c r="BM16" s="257"/>
      <c r="BN16" s="257"/>
      <c r="BO16" s="257"/>
      <c r="BP16" s="257"/>
      <c r="BQ16" s="257"/>
      <c r="BR16" s="257"/>
      <c r="BS16" s="257"/>
      <c r="BT16" s="257"/>
      <c r="BU16" s="257"/>
      <c r="BV16" s="257"/>
      <c r="BW16" s="257"/>
      <c r="BX16" s="257"/>
      <c r="BY16" s="257"/>
      <c r="BZ16" s="257"/>
      <c r="CA16" s="257"/>
      <c r="CB16" s="257"/>
      <c r="CC16" s="257"/>
      <c r="CD16" s="257"/>
      <c r="CE16" s="257"/>
      <c r="CF16" s="257"/>
      <c r="CG16" s="257"/>
      <c r="CH16" s="257"/>
      <c r="CI16" s="257"/>
      <c r="CJ16" s="257"/>
      <c r="CK16" s="257"/>
      <c r="CL16" s="257"/>
      <c r="CM16" s="257"/>
      <c r="CN16" s="257"/>
      <c r="CO16" s="257"/>
      <c r="CP16" s="257"/>
      <c r="CQ16" s="257"/>
      <c r="CR16" s="257"/>
      <c r="CS16" s="257"/>
      <c r="CT16" s="257"/>
      <c r="CU16" s="257"/>
      <c r="CV16" s="257"/>
      <c r="CW16" s="257"/>
      <c r="CX16" s="257"/>
      <c r="CY16" s="257"/>
      <c r="CZ16" s="257"/>
      <c r="DA16" s="257"/>
      <c r="DB16" s="257"/>
      <c r="DC16" s="257"/>
      <c r="DD16" s="257"/>
      <c r="DE16" s="257"/>
      <c r="DF16" s="257"/>
      <c r="DG16" s="257"/>
      <c r="DH16" s="257"/>
      <c r="DI16" s="257"/>
      <c r="DJ16" s="257"/>
      <c r="DK16" s="257"/>
      <c r="DL16" s="257"/>
      <c r="DM16" s="257"/>
      <c r="DN16" s="257"/>
      <c r="DO16" s="257"/>
      <c r="DP16" s="257"/>
      <c r="DQ16" s="257"/>
    </row>
    <row r="17" s="174" customFormat="1" ht="21" customHeight="1" spans="1:121">
      <c r="A17" s="215">
        <v>7</v>
      </c>
      <c r="B17" s="216" t="s">
        <v>41</v>
      </c>
      <c r="C17" s="217" t="s">
        <v>42</v>
      </c>
      <c r="D17" s="218">
        <v>100576</v>
      </c>
      <c r="E17" s="219" t="s">
        <v>31</v>
      </c>
      <c r="F17" s="220">
        <v>4966.676</v>
      </c>
      <c r="G17" s="220">
        <f>VLOOKUP(A17,CPU!$A$1:$N$4611,9)</f>
        <v>1.47</v>
      </c>
      <c r="H17" s="220">
        <f>VLOOKUP(A17,CPU!$A$1:$N$4611,10)</f>
        <v>1.822506</v>
      </c>
      <c r="I17" s="258">
        <f>ROUND(F17*H17,2)</f>
        <v>9051.8</v>
      </c>
      <c r="J17" s="259">
        <f t="shared" ref="J17:J27" si="1">I17/$I$28</f>
        <v>0.0297416213484634</v>
      </c>
      <c r="K17" s="257"/>
      <c r="L17" s="257"/>
      <c r="M17" s="257"/>
      <c r="N17" s="257"/>
      <c r="O17" s="257"/>
      <c r="P17" s="257"/>
      <c r="Q17" s="257"/>
      <c r="R17" s="257"/>
      <c r="S17" s="257"/>
      <c r="T17" s="257"/>
      <c r="U17" s="257"/>
      <c r="V17" s="257"/>
      <c r="W17" s="257"/>
      <c r="X17" s="257"/>
      <c r="Y17" s="257"/>
      <c r="Z17" s="257"/>
      <c r="AA17" s="257"/>
      <c r="AB17" s="257"/>
      <c r="AC17" s="257"/>
      <c r="AD17" s="257"/>
      <c r="AE17" s="257"/>
      <c r="AF17" s="257"/>
      <c r="AG17" s="257"/>
      <c r="AH17" s="257"/>
      <c r="AI17" s="257"/>
      <c r="AJ17" s="257"/>
      <c r="AK17" s="257"/>
      <c r="AL17" s="257"/>
      <c r="AM17" s="257"/>
      <c r="AN17" s="257"/>
      <c r="AO17" s="257"/>
      <c r="AP17" s="257"/>
      <c r="AQ17" s="257"/>
      <c r="AR17" s="257"/>
      <c r="AS17" s="257"/>
      <c r="AT17" s="257"/>
      <c r="AU17" s="257"/>
      <c r="AV17" s="257"/>
      <c r="AW17" s="257"/>
      <c r="AX17" s="257"/>
      <c r="AY17" s="257"/>
      <c r="AZ17" s="257"/>
      <c r="BA17" s="257"/>
      <c r="BB17" s="257"/>
      <c r="BC17" s="257"/>
      <c r="BD17" s="257"/>
      <c r="BE17" s="257"/>
      <c r="BF17" s="257"/>
      <c r="BG17" s="257"/>
      <c r="BH17" s="257"/>
      <c r="BI17" s="257"/>
      <c r="BJ17" s="257"/>
      <c r="BK17" s="257"/>
      <c r="BL17" s="257"/>
      <c r="BM17" s="257"/>
      <c r="BN17" s="257"/>
      <c r="BO17" s="257"/>
      <c r="BP17" s="257"/>
      <c r="BQ17" s="257"/>
      <c r="BR17" s="257"/>
      <c r="BS17" s="257"/>
      <c r="BT17" s="257"/>
      <c r="BU17" s="257"/>
      <c r="BV17" s="257"/>
      <c r="BW17" s="257"/>
      <c r="BX17" s="257"/>
      <c r="BY17" s="257"/>
      <c r="BZ17" s="257"/>
      <c r="CA17" s="257"/>
      <c r="CB17" s="257"/>
      <c r="CC17" s="257"/>
      <c r="CD17" s="257"/>
      <c r="CE17" s="257"/>
      <c r="CF17" s="257"/>
      <c r="CG17" s="257"/>
      <c r="CH17" s="257"/>
      <c r="CI17" s="257"/>
      <c r="CJ17" s="257"/>
      <c r="CK17" s="257"/>
      <c r="CL17" s="257"/>
      <c r="CM17" s="257"/>
      <c r="CN17" s="257"/>
      <c r="CO17" s="257"/>
      <c r="CP17" s="257"/>
      <c r="CQ17" s="257"/>
      <c r="CR17" s="257"/>
      <c r="CS17" s="257"/>
      <c r="CT17" s="257"/>
      <c r="CU17" s="257"/>
      <c r="CV17" s="257"/>
      <c r="CW17" s="257"/>
      <c r="CX17" s="257"/>
      <c r="CY17" s="257"/>
      <c r="CZ17" s="257"/>
      <c r="DA17" s="257"/>
      <c r="DB17" s="257"/>
      <c r="DC17" s="257"/>
      <c r="DD17" s="257"/>
      <c r="DE17" s="257"/>
      <c r="DF17" s="257"/>
      <c r="DG17" s="257"/>
      <c r="DH17" s="257"/>
      <c r="DI17" s="257"/>
      <c r="DJ17" s="257"/>
      <c r="DK17" s="257"/>
      <c r="DL17" s="257"/>
      <c r="DM17" s="257"/>
      <c r="DN17" s="257"/>
      <c r="DO17" s="257"/>
      <c r="DP17" s="257"/>
      <c r="DQ17" s="257"/>
    </row>
    <row r="18" s="174" customFormat="1" ht="36" spans="1:121">
      <c r="A18" s="215">
        <v>8</v>
      </c>
      <c r="B18" s="216" t="s">
        <v>43</v>
      </c>
      <c r="C18" s="217" t="s">
        <v>44</v>
      </c>
      <c r="D18" s="221">
        <v>96389</v>
      </c>
      <c r="E18" s="219" t="s">
        <v>31</v>
      </c>
      <c r="F18" s="220">
        <v>932.1352</v>
      </c>
      <c r="G18" s="220">
        <f>VLOOKUP(A18,CPU!$A$1:$N$4611,9)</f>
        <v>28.63</v>
      </c>
      <c r="H18" s="220">
        <f>VLOOKUP(A18,CPU!$A$1:$N$4611,10)</f>
        <v>35.495474</v>
      </c>
      <c r="I18" s="258">
        <f>ROUND(F18*H18,2)</f>
        <v>33086.58</v>
      </c>
      <c r="J18" s="259">
        <f t="shared" si="1"/>
        <v>0.108713022169695</v>
      </c>
      <c r="K18" s="257"/>
      <c r="L18" s="257"/>
      <c r="M18" s="257"/>
      <c r="N18" s="257"/>
      <c r="O18" s="257"/>
      <c r="P18" s="257"/>
      <c r="Q18" s="257"/>
      <c r="R18" s="257"/>
      <c r="S18" s="257"/>
      <c r="T18" s="257"/>
      <c r="U18" s="257"/>
      <c r="V18" s="257"/>
      <c r="W18" s="257"/>
      <c r="X18" s="257"/>
      <c r="Y18" s="257"/>
      <c r="Z18" s="257"/>
      <c r="AA18" s="257"/>
      <c r="AB18" s="257"/>
      <c r="AC18" s="257"/>
      <c r="AD18" s="257"/>
      <c r="AE18" s="257"/>
      <c r="AF18" s="257"/>
      <c r="AG18" s="257"/>
      <c r="AH18" s="257"/>
      <c r="AI18" s="257"/>
      <c r="AJ18" s="257"/>
      <c r="AK18" s="257"/>
      <c r="AL18" s="257"/>
      <c r="AM18" s="257"/>
      <c r="AN18" s="257"/>
      <c r="AO18" s="257"/>
      <c r="AP18" s="257"/>
      <c r="AQ18" s="257"/>
      <c r="AR18" s="257"/>
      <c r="AS18" s="257"/>
      <c r="AT18" s="257"/>
      <c r="AU18" s="257"/>
      <c r="AV18" s="257"/>
      <c r="AW18" s="257"/>
      <c r="AX18" s="257"/>
      <c r="AY18" s="257"/>
      <c r="AZ18" s="257"/>
      <c r="BA18" s="257"/>
      <c r="BB18" s="257"/>
      <c r="BC18" s="257"/>
      <c r="BD18" s="257"/>
      <c r="BE18" s="257"/>
      <c r="BF18" s="257"/>
      <c r="BG18" s="257"/>
      <c r="BH18" s="257"/>
      <c r="BI18" s="257"/>
      <c r="BJ18" s="257"/>
      <c r="BK18" s="257"/>
      <c r="BL18" s="257"/>
      <c r="BM18" s="257"/>
      <c r="BN18" s="257"/>
      <c r="BO18" s="257"/>
      <c r="BP18" s="257"/>
      <c r="BQ18" s="257"/>
      <c r="BR18" s="257"/>
      <c r="BS18" s="257"/>
      <c r="BT18" s="257"/>
      <c r="BU18" s="257"/>
      <c r="BV18" s="257"/>
      <c r="BW18" s="257"/>
      <c r="BX18" s="257"/>
      <c r="BY18" s="257"/>
      <c r="BZ18" s="257"/>
      <c r="CA18" s="257"/>
      <c r="CB18" s="257"/>
      <c r="CC18" s="257"/>
      <c r="CD18" s="257"/>
      <c r="CE18" s="257"/>
      <c r="CF18" s="257"/>
      <c r="CG18" s="257"/>
      <c r="CH18" s="257"/>
      <c r="CI18" s="257"/>
      <c r="CJ18" s="257"/>
      <c r="CK18" s="257"/>
      <c r="CL18" s="257"/>
      <c r="CM18" s="257"/>
      <c r="CN18" s="257"/>
      <c r="CO18" s="257"/>
      <c r="CP18" s="257"/>
      <c r="CQ18" s="257"/>
      <c r="CR18" s="257"/>
      <c r="CS18" s="257"/>
      <c r="CT18" s="257"/>
      <c r="CU18" s="257"/>
      <c r="CV18" s="257"/>
      <c r="CW18" s="257"/>
      <c r="CX18" s="257"/>
      <c r="CY18" s="257"/>
      <c r="CZ18" s="257"/>
      <c r="DA18" s="257"/>
      <c r="DB18" s="257"/>
      <c r="DC18" s="257"/>
      <c r="DD18" s="257"/>
      <c r="DE18" s="257"/>
      <c r="DF18" s="257"/>
      <c r="DG18" s="257"/>
      <c r="DH18" s="257"/>
      <c r="DI18" s="257"/>
      <c r="DJ18" s="257"/>
      <c r="DK18" s="257"/>
      <c r="DL18" s="257"/>
      <c r="DM18" s="257"/>
      <c r="DN18" s="257"/>
      <c r="DO18" s="257"/>
      <c r="DP18" s="257"/>
      <c r="DQ18" s="257"/>
    </row>
    <row r="19" s="174" customFormat="1" ht="21" customHeight="1" spans="1:121">
      <c r="A19" s="215">
        <v>9</v>
      </c>
      <c r="B19" s="216" t="s">
        <v>45</v>
      </c>
      <c r="C19" s="217" t="s">
        <v>46</v>
      </c>
      <c r="D19" s="218">
        <v>96401</v>
      </c>
      <c r="E19" s="219" t="s">
        <v>31</v>
      </c>
      <c r="F19" s="220">
        <v>4660.676</v>
      </c>
      <c r="G19" s="220">
        <f>VLOOKUP(A19,CPU!$A$1:$N$4611,9)</f>
        <v>6.24</v>
      </c>
      <c r="H19" s="220">
        <f>VLOOKUP(A19,CPU!$A$1:$N$4611,10)</f>
        <v>7.736352</v>
      </c>
      <c r="I19" s="258">
        <f t="shared" ref="I19:I20" si="2">ROUND(F19*H19,2)</f>
        <v>36056.63</v>
      </c>
      <c r="J19" s="259">
        <f t="shared" si="1"/>
        <v>0.118471755514002</v>
      </c>
      <c r="K19" s="257"/>
      <c r="L19" s="257"/>
      <c r="M19" s="257"/>
      <c r="N19" s="257"/>
      <c r="O19" s="257"/>
      <c r="P19" s="257"/>
      <c r="Q19" s="257"/>
      <c r="R19" s="257"/>
      <c r="S19" s="257"/>
      <c r="T19" s="257"/>
      <c r="U19" s="257"/>
      <c r="V19" s="257"/>
      <c r="W19" s="257"/>
      <c r="X19" s="257"/>
      <c r="Y19" s="257"/>
      <c r="Z19" s="257"/>
      <c r="AA19" s="257"/>
      <c r="AB19" s="257"/>
      <c r="AC19" s="257"/>
      <c r="AD19" s="257"/>
      <c r="AE19" s="257"/>
      <c r="AF19" s="257"/>
      <c r="AG19" s="257"/>
      <c r="AH19" s="257"/>
      <c r="AI19" s="257"/>
      <c r="AJ19" s="257"/>
      <c r="AK19" s="257"/>
      <c r="AL19" s="257"/>
      <c r="AM19" s="257"/>
      <c r="AN19" s="257"/>
      <c r="AO19" s="257"/>
      <c r="AP19" s="257"/>
      <c r="AQ19" s="257"/>
      <c r="AR19" s="257"/>
      <c r="AS19" s="257"/>
      <c r="AT19" s="257"/>
      <c r="AU19" s="257"/>
      <c r="AV19" s="257"/>
      <c r="AW19" s="257"/>
      <c r="AX19" s="257"/>
      <c r="AY19" s="257"/>
      <c r="AZ19" s="257"/>
      <c r="BA19" s="257"/>
      <c r="BB19" s="257"/>
      <c r="BC19" s="257"/>
      <c r="BD19" s="257"/>
      <c r="BE19" s="257"/>
      <c r="BF19" s="257"/>
      <c r="BG19" s="257"/>
      <c r="BH19" s="257"/>
      <c r="BI19" s="257"/>
      <c r="BJ19" s="257"/>
      <c r="BK19" s="257"/>
      <c r="BL19" s="257"/>
      <c r="BM19" s="257"/>
      <c r="BN19" s="257"/>
      <c r="BO19" s="257"/>
      <c r="BP19" s="257"/>
      <c r="BQ19" s="257"/>
      <c r="BR19" s="257"/>
      <c r="BS19" s="257"/>
      <c r="BT19" s="257"/>
      <c r="BU19" s="257"/>
      <c r="BV19" s="257"/>
      <c r="BW19" s="257"/>
      <c r="BX19" s="257"/>
      <c r="BY19" s="257"/>
      <c r="BZ19" s="257"/>
      <c r="CA19" s="257"/>
      <c r="CB19" s="257"/>
      <c r="CC19" s="257"/>
      <c r="CD19" s="257"/>
      <c r="CE19" s="257"/>
      <c r="CF19" s="257"/>
      <c r="CG19" s="257"/>
      <c r="CH19" s="257"/>
      <c r="CI19" s="257"/>
      <c r="CJ19" s="257"/>
      <c r="CK19" s="257"/>
      <c r="CL19" s="257"/>
      <c r="CM19" s="257"/>
      <c r="CN19" s="257"/>
      <c r="CO19" s="257"/>
      <c r="CP19" s="257"/>
      <c r="CQ19" s="257"/>
      <c r="CR19" s="257"/>
      <c r="CS19" s="257"/>
      <c r="CT19" s="257"/>
      <c r="CU19" s="257"/>
      <c r="CV19" s="257"/>
      <c r="CW19" s="257"/>
      <c r="CX19" s="257"/>
      <c r="CY19" s="257"/>
      <c r="CZ19" s="257"/>
      <c r="DA19" s="257"/>
      <c r="DB19" s="257"/>
      <c r="DC19" s="257"/>
      <c r="DD19" s="257"/>
      <c r="DE19" s="257"/>
      <c r="DF19" s="257"/>
      <c r="DG19" s="257"/>
      <c r="DH19" s="257"/>
      <c r="DI19" s="257"/>
      <c r="DJ19" s="257"/>
      <c r="DK19" s="257"/>
      <c r="DL19" s="257"/>
      <c r="DM19" s="257"/>
      <c r="DN19" s="257"/>
      <c r="DO19" s="257"/>
      <c r="DP19" s="257"/>
      <c r="DQ19" s="257"/>
    </row>
    <row r="20" s="174" customFormat="1" ht="21" customHeight="1" spans="1:121">
      <c r="A20" s="215">
        <v>10</v>
      </c>
      <c r="B20" s="216" t="s">
        <v>47</v>
      </c>
      <c r="C20" s="217" t="s">
        <v>48</v>
      </c>
      <c r="D20" s="218">
        <v>96402</v>
      </c>
      <c r="E20" s="219" t="s">
        <v>31</v>
      </c>
      <c r="F20" s="220">
        <v>4660.676</v>
      </c>
      <c r="G20" s="220">
        <f>VLOOKUP(A20,CPU!$A$1:$N$4611,9)</f>
        <v>1.63</v>
      </c>
      <c r="H20" s="220">
        <f>VLOOKUP(A20,CPU!$A$1:$N$4611,10)</f>
        <v>2.020874</v>
      </c>
      <c r="I20" s="258">
        <f t="shared" si="2"/>
        <v>9418.64</v>
      </c>
      <c r="J20" s="259">
        <f t="shared" si="1"/>
        <v>0.0309469524843115</v>
      </c>
      <c r="K20" s="257"/>
      <c r="L20" s="257"/>
      <c r="M20" s="257"/>
      <c r="N20" s="257"/>
      <c r="O20" s="257"/>
      <c r="P20" s="257"/>
      <c r="Q20" s="257"/>
      <c r="R20" s="257"/>
      <c r="S20" s="257"/>
      <c r="T20" s="257"/>
      <c r="U20" s="257"/>
      <c r="V20" s="257"/>
      <c r="W20" s="257"/>
      <c r="X20" s="257"/>
      <c r="Y20" s="257"/>
      <c r="Z20" s="257"/>
      <c r="AA20" s="257"/>
      <c r="AB20" s="257"/>
      <c r="AC20" s="257"/>
      <c r="AD20" s="257"/>
      <c r="AE20" s="257"/>
      <c r="AF20" s="257"/>
      <c r="AG20" s="257"/>
      <c r="AH20" s="257"/>
      <c r="AI20" s="257"/>
      <c r="AJ20" s="257"/>
      <c r="AK20" s="257"/>
      <c r="AL20" s="257"/>
      <c r="AM20" s="257"/>
      <c r="AN20" s="257"/>
      <c r="AO20" s="257"/>
      <c r="AP20" s="257"/>
      <c r="AQ20" s="257"/>
      <c r="AR20" s="257"/>
      <c r="AS20" s="257"/>
      <c r="AT20" s="257"/>
      <c r="AU20" s="257"/>
      <c r="AV20" s="257"/>
      <c r="AW20" s="257"/>
      <c r="AX20" s="257"/>
      <c r="AY20" s="257"/>
      <c r="AZ20" s="257"/>
      <c r="BA20" s="257"/>
      <c r="BB20" s="257"/>
      <c r="BC20" s="257"/>
      <c r="BD20" s="257"/>
      <c r="BE20" s="257"/>
      <c r="BF20" s="257"/>
      <c r="BG20" s="257"/>
      <c r="BH20" s="257"/>
      <c r="BI20" s="257"/>
      <c r="BJ20" s="257"/>
      <c r="BK20" s="257"/>
      <c r="BL20" s="257"/>
      <c r="BM20" s="257"/>
      <c r="BN20" s="257"/>
      <c r="BO20" s="257"/>
      <c r="BP20" s="257"/>
      <c r="BQ20" s="257"/>
      <c r="BR20" s="257"/>
      <c r="BS20" s="257"/>
      <c r="BT20" s="257"/>
      <c r="BU20" s="257"/>
      <c r="BV20" s="257"/>
      <c r="BW20" s="257"/>
      <c r="BX20" s="257"/>
      <c r="BY20" s="257"/>
      <c r="BZ20" s="257"/>
      <c r="CA20" s="257"/>
      <c r="CB20" s="257"/>
      <c r="CC20" s="257"/>
      <c r="CD20" s="257"/>
      <c r="CE20" s="257"/>
      <c r="CF20" s="257"/>
      <c r="CG20" s="257"/>
      <c r="CH20" s="257"/>
      <c r="CI20" s="257"/>
      <c r="CJ20" s="257"/>
      <c r="CK20" s="257"/>
      <c r="CL20" s="257"/>
      <c r="CM20" s="257"/>
      <c r="CN20" s="257"/>
      <c r="CO20" s="257"/>
      <c r="CP20" s="257"/>
      <c r="CQ20" s="257"/>
      <c r="CR20" s="257"/>
      <c r="CS20" s="257"/>
      <c r="CT20" s="257"/>
      <c r="CU20" s="257"/>
      <c r="CV20" s="257"/>
      <c r="CW20" s="257"/>
      <c r="CX20" s="257"/>
      <c r="CY20" s="257"/>
      <c r="CZ20" s="257"/>
      <c r="DA20" s="257"/>
      <c r="DB20" s="257"/>
      <c r="DC20" s="257"/>
      <c r="DD20" s="257"/>
      <c r="DE20" s="257"/>
      <c r="DF20" s="257"/>
      <c r="DG20" s="257"/>
      <c r="DH20" s="257"/>
      <c r="DI20" s="257"/>
      <c r="DJ20" s="257"/>
      <c r="DK20" s="257"/>
      <c r="DL20" s="257"/>
      <c r="DM20" s="257"/>
      <c r="DN20" s="257"/>
      <c r="DO20" s="257"/>
      <c r="DP20" s="257"/>
      <c r="DQ20" s="257"/>
    </row>
    <row r="21" s="174" customFormat="1" ht="30" customHeight="1" spans="1:121">
      <c r="A21" s="215">
        <v>11</v>
      </c>
      <c r="B21" s="216" t="s">
        <v>49</v>
      </c>
      <c r="C21" s="217" t="s">
        <v>50</v>
      </c>
      <c r="D21" s="221">
        <v>100624</v>
      </c>
      <c r="E21" s="219" t="s">
        <v>40</v>
      </c>
      <c r="F21" s="220">
        <v>139.82028</v>
      </c>
      <c r="G21" s="220">
        <f>VLOOKUP(A21,CPU!$A$1:$N$4611,9)</f>
        <v>740.2</v>
      </c>
      <c r="H21" s="220">
        <f>VLOOKUP(A21,CPU!$A$1:$N$4611,10)</f>
        <v>917.69996</v>
      </c>
      <c r="I21" s="258">
        <f t="shared" ref="I21" si="3">ROUND(F21*H21,2)</f>
        <v>128313.07</v>
      </c>
      <c r="J21" s="259">
        <f t="shared" si="1"/>
        <v>0.421599984754289</v>
      </c>
      <c r="K21" s="257"/>
      <c r="L21" s="257"/>
      <c r="M21" s="257"/>
      <c r="N21" s="257"/>
      <c r="O21" s="257"/>
      <c r="P21" s="257"/>
      <c r="Q21" s="257"/>
      <c r="R21" s="257"/>
      <c r="S21" s="257"/>
      <c r="T21" s="257"/>
      <c r="U21" s="257"/>
      <c r="V21" s="257"/>
      <c r="W21" s="257"/>
      <c r="X21" s="257"/>
      <c r="Y21" s="257"/>
      <c r="Z21" s="257"/>
      <c r="AA21" s="257"/>
      <c r="AB21" s="257"/>
      <c r="AC21" s="257"/>
      <c r="AD21" s="257"/>
      <c r="AE21" s="257"/>
      <c r="AF21" s="257"/>
      <c r="AG21" s="257"/>
      <c r="AH21" s="257"/>
      <c r="AI21" s="257"/>
      <c r="AJ21" s="257"/>
      <c r="AK21" s="257"/>
      <c r="AL21" s="257"/>
      <c r="AM21" s="257"/>
      <c r="AN21" s="257"/>
      <c r="AO21" s="257"/>
      <c r="AP21" s="257"/>
      <c r="AQ21" s="257"/>
      <c r="AR21" s="257"/>
      <c r="AS21" s="257"/>
      <c r="AT21" s="257"/>
      <c r="AU21" s="257"/>
      <c r="AV21" s="257"/>
      <c r="AW21" s="257"/>
      <c r="AX21" s="257"/>
      <c r="AY21" s="257"/>
      <c r="AZ21" s="257"/>
      <c r="BA21" s="257"/>
      <c r="BB21" s="257"/>
      <c r="BC21" s="257"/>
      <c r="BD21" s="257"/>
      <c r="BE21" s="257"/>
      <c r="BF21" s="257"/>
      <c r="BG21" s="257"/>
      <c r="BH21" s="257"/>
      <c r="BI21" s="257"/>
      <c r="BJ21" s="257"/>
      <c r="BK21" s="257"/>
      <c r="BL21" s="257"/>
      <c r="BM21" s="257"/>
      <c r="BN21" s="257"/>
      <c r="BO21" s="257"/>
      <c r="BP21" s="257"/>
      <c r="BQ21" s="257"/>
      <c r="BR21" s="257"/>
      <c r="BS21" s="257"/>
      <c r="BT21" s="257"/>
      <c r="BU21" s="257"/>
      <c r="BV21" s="257"/>
      <c r="BW21" s="257"/>
      <c r="BX21" s="257"/>
      <c r="BY21" s="257"/>
      <c r="BZ21" s="257"/>
      <c r="CA21" s="257"/>
      <c r="CB21" s="257"/>
      <c r="CC21" s="257"/>
      <c r="CD21" s="257"/>
      <c r="CE21" s="257"/>
      <c r="CF21" s="257"/>
      <c r="CG21" s="257"/>
      <c r="CH21" s="257"/>
      <c r="CI21" s="257"/>
      <c r="CJ21" s="257"/>
      <c r="CK21" s="257"/>
      <c r="CL21" s="257"/>
      <c r="CM21" s="257"/>
      <c r="CN21" s="257"/>
      <c r="CO21" s="257"/>
      <c r="CP21" s="257"/>
      <c r="CQ21" s="257"/>
      <c r="CR21" s="257"/>
      <c r="CS21" s="257"/>
      <c r="CT21" s="257"/>
      <c r="CU21" s="257"/>
      <c r="CV21" s="257"/>
      <c r="CW21" s="257"/>
      <c r="CX21" s="257"/>
      <c r="CY21" s="257"/>
      <c r="CZ21" s="257"/>
      <c r="DA21" s="257"/>
      <c r="DB21" s="257"/>
      <c r="DC21" s="257"/>
      <c r="DD21" s="257"/>
      <c r="DE21" s="257"/>
      <c r="DF21" s="257"/>
      <c r="DG21" s="257"/>
      <c r="DH21" s="257"/>
      <c r="DI21" s="257"/>
      <c r="DJ21" s="257"/>
      <c r="DK21" s="257"/>
      <c r="DL21" s="257"/>
      <c r="DM21" s="257"/>
      <c r="DN21" s="257"/>
      <c r="DO21" s="257"/>
      <c r="DP21" s="257"/>
      <c r="DQ21" s="257"/>
    </row>
    <row r="22" s="174" customFormat="1" ht="27.95" customHeight="1" spans="1:121">
      <c r="A22" s="215" t="s">
        <v>51</v>
      </c>
      <c r="B22" s="222">
        <v>3</v>
      </c>
      <c r="C22" s="226" t="s">
        <v>52</v>
      </c>
      <c r="D22" s="227"/>
      <c r="E22" s="227"/>
      <c r="F22" s="224"/>
      <c r="G22" s="224"/>
      <c r="H22" s="225"/>
      <c r="I22" s="260">
        <f>SUM(I23:I24)</f>
        <v>14310.79</v>
      </c>
      <c r="J22" s="256">
        <f>I22/I28</f>
        <v>0.0470211557234336</v>
      </c>
      <c r="K22" s="257"/>
      <c r="L22" s="257"/>
      <c r="M22" s="257"/>
      <c r="N22" s="257"/>
      <c r="O22" s="257"/>
      <c r="P22" s="257"/>
      <c r="Q22" s="257"/>
      <c r="R22" s="257"/>
      <c r="S22" s="257"/>
      <c r="T22" s="257"/>
      <c r="U22" s="257"/>
      <c r="V22" s="257"/>
      <c r="W22" s="257"/>
      <c r="X22" s="257"/>
      <c r="Y22" s="257"/>
      <c r="Z22" s="257"/>
      <c r="AA22" s="257"/>
      <c r="AB22" s="257"/>
      <c r="AC22" s="257"/>
      <c r="AD22" s="257"/>
      <c r="AE22" s="257"/>
      <c r="AF22" s="257"/>
      <c r="AG22" s="257"/>
      <c r="AH22" s="257"/>
      <c r="AI22" s="257"/>
      <c r="AJ22" s="257"/>
      <c r="AK22" s="257"/>
      <c r="AL22" s="257"/>
      <c r="AM22" s="257"/>
      <c r="AN22" s="257"/>
      <c r="AO22" s="257"/>
      <c r="AP22" s="257"/>
      <c r="AQ22" s="257"/>
      <c r="AR22" s="257"/>
      <c r="AS22" s="257"/>
      <c r="AT22" s="257"/>
      <c r="AU22" s="257"/>
      <c r="AV22" s="257"/>
      <c r="AW22" s="257"/>
      <c r="AX22" s="257"/>
      <c r="AY22" s="257"/>
      <c r="AZ22" s="257"/>
      <c r="BA22" s="257"/>
      <c r="BB22" s="257"/>
      <c r="BC22" s="257"/>
      <c r="BD22" s="257"/>
      <c r="BE22" s="257"/>
      <c r="BF22" s="257"/>
      <c r="BG22" s="257"/>
      <c r="BH22" s="257"/>
      <c r="BI22" s="257"/>
      <c r="BJ22" s="257"/>
      <c r="BK22" s="257"/>
      <c r="BL22" s="257"/>
      <c r="BM22" s="257"/>
      <c r="BN22" s="257"/>
      <c r="BO22" s="257"/>
      <c r="BP22" s="257"/>
      <c r="BQ22" s="257"/>
      <c r="BR22" s="257"/>
      <c r="BS22" s="257"/>
      <c r="BT22" s="257"/>
      <c r="BU22" s="257"/>
      <c r="BV22" s="257"/>
      <c r="BW22" s="257"/>
      <c r="BX22" s="257"/>
      <c r="BY22" s="257"/>
      <c r="BZ22" s="257"/>
      <c r="CA22" s="257"/>
      <c r="CB22" s="257"/>
      <c r="CC22" s="257"/>
      <c r="CD22" s="257"/>
      <c r="CE22" s="257"/>
      <c r="CF22" s="257"/>
      <c r="CG22" s="257"/>
      <c r="CH22" s="257"/>
      <c r="CI22" s="257"/>
      <c r="CJ22" s="257"/>
      <c r="CK22" s="257"/>
      <c r="CL22" s="257"/>
      <c r="CM22" s="257"/>
      <c r="CN22" s="257"/>
      <c r="CO22" s="257"/>
      <c r="CP22" s="257"/>
      <c r="CQ22" s="257"/>
      <c r="CR22" s="257"/>
      <c r="CS22" s="257"/>
      <c r="CT22" s="257"/>
      <c r="CU22" s="257"/>
      <c r="CV22" s="257"/>
      <c r="CW22" s="257"/>
      <c r="CX22" s="257"/>
      <c r="CY22" s="257"/>
      <c r="CZ22" s="257"/>
      <c r="DA22" s="257"/>
      <c r="DB22" s="257"/>
      <c r="DC22" s="257"/>
      <c r="DD22" s="257"/>
      <c r="DE22" s="257"/>
      <c r="DF22" s="257"/>
      <c r="DG22" s="257"/>
      <c r="DH22" s="257"/>
      <c r="DI22" s="257"/>
      <c r="DJ22" s="257"/>
      <c r="DK22" s="257"/>
      <c r="DL22" s="257"/>
      <c r="DM22" s="257"/>
      <c r="DN22" s="257"/>
      <c r="DO22" s="257"/>
      <c r="DP22" s="257"/>
      <c r="DQ22" s="257"/>
    </row>
    <row r="23" s="174" customFormat="1" ht="30" customHeight="1" spans="1:121">
      <c r="A23" s="215">
        <v>12</v>
      </c>
      <c r="B23" s="216" t="s">
        <v>53</v>
      </c>
      <c r="C23" s="217" t="s">
        <v>54</v>
      </c>
      <c r="D23" s="218">
        <v>95427</v>
      </c>
      <c r="E23" s="219" t="s">
        <v>55</v>
      </c>
      <c r="F23" s="220">
        <v>3219.5778881056</v>
      </c>
      <c r="G23" s="220">
        <f>VLOOKUP(A23,CPU!$A$1:$N$4611,9)</f>
        <v>0.48</v>
      </c>
      <c r="H23" s="220">
        <f>VLOOKUP(A23,CPU!$A$1:$N$4611,10)</f>
        <v>0.595104</v>
      </c>
      <c r="I23" s="258">
        <f>ROUND(F23*H23,2)</f>
        <v>1915.98</v>
      </c>
      <c r="J23" s="259">
        <f t="shared" si="1"/>
        <v>0.00629536132826939</v>
      </c>
      <c r="K23" s="257"/>
      <c r="L23" s="257"/>
      <c r="M23" s="257"/>
      <c r="N23" s="257"/>
      <c r="O23" s="257"/>
      <c r="P23" s="257"/>
      <c r="Q23" s="257"/>
      <c r="R23" s="257"/>
      <c r="S23" s="257"/>
      <c r="T23" s="257"/>
      <c r="U23" s="257"/>
      <c r="V23" s="257"/>
      <c r="W23" s="257"/>
      <c r="X23" s="257"/>
      <c r="Y23" s="257"/>
      <c r="Z23" s="257"/>
      <c r="AA23" s="257"/>
      <c r="AB23" s="257"/>
      <c r="AC23" s="257"/>
      <c r="AD23" s="257"/>
      <c r="AE23" s="257"/>
      <c r="AF23" s="257"/>
      <c r="AG23" s="257"/>
      <c r="AH23" s="257"/>
      <c r="AI23" s="257"/>
      <c r="AJ23" s="257"/>
      <c r="AK23" s="257"/>
      <c r="AL23" s="257"/>
      <c r="AM23" s="257"/>
      <c r="AN23" s="257"/>
      <c r="AO23" s="257"/>
      <c r="AP23" s="257"/>
      <c r="AQ23" s="257"/>
      <c r="AR23" s="257"/>
      <c r="AS23" s="257"/>
      <c r="AT23" s="257"/>
      <c r="AU23" s="257"/>
      <c r="AV23" s="257"/>
      <c r="AW23" s="257"/>
      <c r="AX23" s="257"/>
      <c r="AY23" s="257"/>
      <c r="AZ23" s="257"/>
      <c r="BA23" s="257"/>
      <c r="BB23" s="257"/>
      <c r="BC23" s="257"/>
      <c r="BD23" s="257"/>
      <c r="BE23" s="257"/>
      <c r="BF23" s="257"/>
      <c r="BG23" s="257"/>
      <c r="BH23" s="257"/>
      <c r="BI23" s="257"/>
      <c r="BJ23" s="257"/>
      <c r="BK23" s="257"/>
      <c r="BL23" s="257"/>
      <c r="BM23" s="257"/>
      <c r="BN23" s="257"/>
      <c r="BO23" s="257"/>
      <c r="BP23" s="257"/>
      <c r="BQ23" s="257"/>
      <c r="BR23" s="257"/>
      <c r="BS23" s="257"/>
      <c r="BT23" s="257"/>
      <c r="BU23" s="257"/>
      <c r="BV23" s="257"/>
      <c r="BW23" s="257"/>
      <c r="BX23" s="257"/>
      <c r="BY23" s="257"/>
      <c r="BZ23" s="257"/>
      <c r="CA23" s="257"/>
      <c r="CB23" s="257"/>
      <c r="CC23" s="257"/>
      <c r="CD23" s="257"/>
      <c r="CE23" s="257"/>
      <c r="CF23" s="257"/>
      <c r="CG23" s="257"/>
      <c r="CH23" s="257"/>
      <c r="CI23" s="257"/>
      <c r="CJ23" s="257"/>
      <c r="CK23" s="257"/>
      <c r="CL23" s="257"/>
      <c r="CM23" s="257"/>
      <c r="CN23" s="257"/>
      <c r="CO23" s="257"/>
      <c r="CP23" s="257"/>
      <c r="CQ23" s="257"/>
      <c r="CR23" s="257"/>
      <c r="CS23" s="257"/>
      <c r="CT23" s="257"/>
      <c r="CU23" s="257"/>
      <c r="CV23" s="257"/>
      <c r="CW23" s="257"/>
      <c r="CX23" s="257"/>
      <c r="CY23" s="257"/>
      <c r="CZ23" s="257"/>
      <c r="DA23" s="257"/>
      <c r="DB23" s="257"/>
      <c r="DC23" s="257"/>
      <c r="DD23" s="257"/>
      <c r="DE23" s="257"/>
      <c r="DF23" s="257"/>
      <c r="DG23" s="257"/>
      <c r="DH23" s="257"/>
      <c r="DI23" s="257"/>
      <c r="DJ23" s="257"/>
      <c r="DK23" s="257"/>
      <c r="DL23" s="257"/>
      <c r="DM23" s="257"/>
      <c r="DN23" s="257"/>
      <c r="DO23" s="257"/>
      <c r="DP23" s="257"/>
      <c r="DQ23" s="257"/>
    </row>
    <row r="24" s="174" customFormat="1" ht="29.25" customHeight="1" spans="1:121">
      <c r="A24" s="215">
        <v>13</v>
      </c>
      <c r="B24" s="216" t="s">
        <v>56</v>
      </c>
      <c r="C24" s="217" t="s">
        <v>57</v>
      </c>
      <c r="D24" s="218">
        <v>93176</v>
      </c>
      <c r="E24" s="219" t="s">
        <v>58</v>
      </c>
      <c r="F24" s="220">
        <v>22216.5103568</v>
      </c>
      <c r="G24" s="220">
        <f>VLOOKUP(A24,CPU!$A$1:$N$4611,9)</f>
        <v>0.45</v>
      </c>
      <c r="H24" s="220">
        <f>VLOOKUP(A24,CPU!$A$1:$N$4611,10)</f>
        <v>0.55791</v>
      </c>
      <c r="I24" s="258">
        <f>ROUND(F24*H24,2)</f>
        <v>12394.81</v>
      </c>
      <c r="J24" s="259">
        <f t="shared" si="1"/>
        <v>0.0407257943951642</v>
      </c>
      <c r="K24" s="257"/>
      <c r="L24" s="257"/>
      <c r="M24" s="257"/>
      <c r="N24" s="257"/>
      <c r="O24" s="257"/>
      <c r="P24" s="257"/>
      <c r="Q24" s="257"/>
      <c r="R24" s="257"/>
      <c r="S24" s="257"/>
      <c r="T24" s="257"/>
      <c r="U24" s="257"/>
      <c r="V24" s="257"/>
      <c r="W24" s="257"/>
      <c r="X24" s="257"/>
      <c r="Y24" s="257"/>
      <c r="Z24" s="257"/>
      <c r="AA24" s="257"/>
      <c r="AB24" s="257"/>
      <c r="AC24" s="257"/>
      <c r="AD24" s="257"/>
      <c r="AE24" s="257"/>
      <c r="AF24" s="257"/>
      <c r="AG24" s="257"/>
      <c r="AH24" s="257"/>
      <c r="AI24" s="257"/>
      <c r="AJ24" s="257"/>
      <c r="AK24" s="257"/>
      <c r="AL24" s="257"/>
      <c r="AM24" s="257"/>
      <c r="AN24" s="257"/>
      <c r="AO24" s="257"/>
      <c r="AP24" s="257"/>
      <c r="AQ24" s="257"/>
      <c r="AR24" s="257"/>
      <c r="AS24" s="257"/>
      <c r="AT24" s="257"/>
      <c r="AU24" s="257"/>
      <c r="AV24" s="257"/>
      <c r="AW24" s="257"/>
      <c r="AX24" s="257"/>
      <c r="AY24" s="257"/>
      <c r="AZ24" s="257"/>
      <c r="BA24" s="257"/>
      <c r="BB24" s="257"/>
      <c r="BC24" s="257"/>
      <c r="BD24" s="257"/>
      <c r="BE24" s="257"/>
      <c r="BF24" s="257"/>
      <c r="BG24" s="257"/>
      <c r="BH24" s="257"/>
      <c r="BI24" s="257"/>
      <c r="BJ24" s="257"/>
      <c r="BK24" s="257"/>
      <c r="BL24" s="257"/>
      <c r="BM24" s="257"/>
      <c r="BN24" s="257"/>
      <c r="BO24" s="257"/>
      <c r="BP24" s="257"/>
      <c r="BQ24" s="257"/>
      <c r="BR24" s="257"/>
      <c r="BS24" s="257"/>
      <c r="BT24" s="257"/>
      <c r="BU24" s="257"/>
      <c r="BV24" s="257"/>
      <c r="BW24" s="257"/>
      <c r="BX24" s="257"/>
      <c r="BY24" s="257"/>
      <c r="BZ24" s="257"/>
      <c r="CA24" s="257"/>
      <c r="CB24" s="257"/>
      <c r="CC24" s="257"/>
      <c r="CD24" s="257"/>
      <c r="CE24" s="257"/>
      <c r="CF24" s="257"/>
      <c r="CG24" s="257"/>
      <c r="CH24" s="257"/>
      <c r="CI24" s="257"/>
      <c r="CJ24" s="257"/>
      <c r="CK24" s="257"/>
      <c r="CL24" s="257"/>
      <c r="CM24" s="257"/>
      <c r="CN24" s="257"/>
      <c r="CO24" s="257"/>
      <c r="CP24" s="257"/>
      <c r="CQ24" s="257"/>
      <c r="CR24" s="257"/>
      <c r="CS24" s="257"/>
      <c r="CT24" s="257"/>
      <c r="CU24" s="257"/>
      <c r="CV24" s="257"/>
      <c r="CW24" s="257"/>
      <c r="CX24" s="257"/>
      <c r="CY24" s="257"/>
      <c r="CZ24" s="257"/>
      <c r="DA24" s="257"/>
      <c r="DB24" s="257"/>
      <c r="DC24" s="257"/>
      <c r="DD24" s="257"/>
      <c r="DE24" s="257"/>
      <c r="DF24" s="257"/>
      <c r="DG24" s="257"/>
      <c r="DH24" s="257"/>
      <c r="DI24" s="257"/>
      <c r="DJ24" s="257"/>
      <c r="DK24" s="257"/>
      <c r="DL24" s="257"/>
      <c r="DM24" s="257"/>
      <c r="DN24" s="257"/>
      <c r="DO24" s="257"/>
      <c r="DP24" s="257"/>
      <c r="DQ24" s="257"/>
    </row>
    <row r="25" s="174" customFormat="1" ht="22.5" customHeight="1" spans="1:121">
      <c r="A25" s="215" t="s">
        <v>59</v>
      </c>
      <c r="B25" s="228" t="s">
        <v>60</v>
      </c>
      <c r="C25" s="229" t="s">
        <v>61</v>
      </c>
      <c r="D25" s="229"/>
      <c r="E25" s="229"/>
      <c r="F25" s="229"/>
      <c r="G25" s="229"/>
      <c r="H25" s="230"/>
      <c r="I25" s="261">
        <f>SUM(I26:I27)</f>
        <v>39320.2</v>
      </c>
      <c r="J25" s="256">
        <f>I25/I28</f>
        <v>0.129194911481236</v>
      </c>
      <c r="K25" s="257"/>
      <c r="L25" s="257"/>
      <c r="M25" s="257"/>
      <c r="N25" s="257"/>
      <c r="O25" s="257"/>
      <c r="P25" s="257"/>
      <c r="Q25" s="257"/>
      <c r="R25" s="257"/>
      <c r="S25" s="257"/>
      <c r="T25" s="257"/>
      <c r="U25" s="257"/>
      <c r="V25" s="257"/>
      <c r="W25" s="257"/>
      <c r="X25" s="257"/>
      <c r="Y25" s="257"/>
      <c r="Z25" s="257"/>
      <c r="AA25" s="257"/>
      <c r="AB25" s="257"/>
      <c r="AC25" s="257"/>
      <c r="AD25" s="257"/>
      <c r="AE25" s="257"/>
      <c r="AF25" s="257"/>
      <c r="AG25" s="257"/>
      <c r="AH25" s="257"/>
      <c r="AI25" s="257"/>
      <c r="AJ25" s="257"/>
      <c r="AK25" s="257"/>
      <c r="AL25" s="257"/>
      <c r="AM25" s="257"/>
      <c r="AN25" s="257"/>
      <c r="AO25" s="257"/>
      <c r="AP25" s="257"/>
      <c r="AQ25" s="257"/>
      <c r="AR25" s="257"/>
      <c r="AS25" s="257"/>
      <c r="AT25" s="257"/>
      <c r="AU25" s="257"/>
      <c r="AV25" s="257"/>
      <c r="AW25" s="257"/>
      <c r="AX25" s="257"/>
      <c r="AY25" s="257"/>
      <c r="AZ25" s="257"/>
      <c r="BA25" s="257"/>
      <c r="BB25" s="257"/>
      <c r="BC25" s="257"/>
      <c r="BD25" s="257"/>
      <c r="BE25" s="257"/>
      <c r="BF25" s="257"/>
      <c r="BG25" s="257"/>
      <c r="BH25" s="257"/>
      <c r="BI25" s="257"/>
      <c r="BJ25" s="257"/>
      <c r="BK25" s="257"/>
      <c r="BL25" s="257"/>
      <c r="BM25" s="257"/>
      <c r="BN25" s="257"/>
      <c r="BO25" s="257"/>
      <c r="BP25" s="257"/>
      <c r="BQ25" s="257"/>
      <c r="BR25" s="257"/>
      <c r="BS25" s="257"/>
      <c r="BT25" s="257"/>
      <c r="BU25" s="257"/>
      <c r="BV25" s="257"/>
      <c r="BW25" s="257"/>
      <c r="BX25" s="257"/>
      <c r="BY25" s="257"/>
      <c r="BZ25" s="257"/>
      <c r="CA25" s="257"/>
      <c r="CB25" s="257"/>
      <c r="CC25" s="257"/>
      <c r="CD25" s="257"/>
      <c r="CE25" s="257"/>
      <c r="CF25" s="257"/>
      <c r="CG25" s="257"/>
      <c r="CH25" s="257"/>
      <c r="CI25" s="257"/>
      <c r="CJ25" s="257"/>
      <c r="CK25" s="257"/>
      <c r="CL25" s="257"/>
      <c r="CM25" s="257"/>
      <c r="CN25" s="257"/>
      <c r="CO25" s="257"/>
      <c r="CP25" s="257"/>
      <c r="CQ25" s="257"/>
      <c r="CR25" s="257"/>
      <c r="CS25" s="257"/>
      <c r="CT25" s="257"/>
      <c r="CU25" s="257"/>
      <c r="CV25" s="257"/>
      <c r="CW25" s="257"/>
      <c r="CX25" s="257"/>
      <c r="CY25" s="257"/>
      <c r="CZ25" s="257"/>
      <c r="DA25" s="257"/>
      <c r="DB25" s="257"/>
      <c r="DC25" s="257"/>
      <c r="DD25" s="257"/>
      <c r="DE25" s="257"/>
      <c r="DF25" s="257"/>
      <c r="DG25" s="257"/>
      <c r="DH25" s="257"/>
      <c r="DI25" s="257"/>
      <c r="DJ25" s="257"/>
      <c r="DK25" s="257"/>
      <c r="DL25" s="257"/>
      <c r="DM25" s="257"/>
      <c r="DN25" s="257"/>
      <c r="DO25" s="257"/>
      <c r="DP25" s="257"/>
      <c r="DQ25" s="257"/>
    </row>
    <row r="26" s="174" customFormat="1" ht="29.25" customHeight="1" spans="1:121">
      <c r="A26" s="215">
        <v>18</v>
      </c>
      <c r="B26" s="231" t="s">
        <v>62</v>
      </c>
      <c r="C26" s="217" t="s">
        <v>63</v>
      </c>
      <c r="D26" s="218">
        <v>94267</v>
      </c>
      <c r="E26" s="219" t="s">
        <v>34</v>
      </c>
      <c r="F26" s="220">
        <v>617</v>
      </c>
      <c r="G26" s="220">
        <f>VLOOKUP(A26,CPU!$A$1:$N$4611,9)</f>
        <v>33.2</v>
      </c>
      <c r="H26" s="220">
        <f>VLOOKUP(A26,CPU!$A$1:$N$4611,10)</f>
        <v>41.16136</v>
      </c>
      <c r="I26" s="258">
        <f>ROUND(F26*H26,2)</f>
        <v>25396.56</v>
      </c>
      <c r="J26" s="259">
        <f t="shared" si="1"/>
        <v>0.0834458197345866</v>
      </c>
      <c r="K26" s="257"/>
      <c r="L26" s="257"/>
      <c r="M26" s="257"/>
      <c r="N26" s="257"/>
      <c r="O26" s="257"/>
      <c r="P26" s="257"/>
      <c r="Q26" s="257"/>
      <c r="R26" s="257"/>
      <c r="S26" s="257"/>
      <c r="T26" s="257"/>
      <c r="U26" s="257"/>
      <c r="V26" s="257"/>
      <c r="W26" s="257"/>
      <c r="X26" s="257"/>
      <c r="Y26" s="257"/>
      <c r="Z26" s="257"/>
      <c r="AA26" s="257"/>
      <c r="AB26" s="257"/>
      <c r="AC26" s="257"/>
      <c r="AD26" s="257"/>
      <c r="AE26" s="257"/>
      <c r="AF26" s="257"/>
      <c r="AG26" s="257"/>
      <c r="AH26" s="257"/>
      <c r="AI26" s="257"/>
      <c r="AJ26" s="257"/>
      <c r="AK26" s="257"/>
      <c r="AL26" s="257"/>
      <c r="AM26" s="257"/>
      <c r="AN26" s="257"/>
      <c r="AO26" s="257"/>
      <c r="AP26" s="257"/>
      <c r="AQ26" s="257"/>
      <c r="AR26" s="257"/>
      <c r="AS26" s="257"/>
      <c r="AT26" s="257"/>
      <c r="AU26" s="257"/>
      <c r="AV26" s="257"/>
      <c r="AW26" s="257"/>
      <c r="AX26" s="257"/>
      <c r="AY26" s="257"/>
      <c r="AZ26" s="257"/>
      <c r="BA26" s="257"/>
      <c r="BB26" s="257"/>
      <c r="BC26" s="257"/>
      <c r="BD26" s="257"/>
      <c r="BE26" s="257"/>
      <c r="BF26" s="257"/>
      <c r="BG26" s="257"/>
      <c r="BH26" s="257"/>
      <c r="BI26" s="257"/>
      <c r="BJ26" s="257"/>
      <c r="BK26" s="257"/>
      <c r="BL26" s="257"/>
      <c r="BM26" s="257"/>
      <c r="BN26" s="257"/>
      <c r="BO26" s="257"/>
      <c r="BP26" s="257"/>
      <c r="BQ26" s="257"/>
      <c r="BR26" s="257"/>
      <c r="BS26" s="257"/>
      <c r="BT26" s="257"/>
      <c r="BU26" s="257"/>
      <c r="BV26" s="257"/>
      <c r="BW26" s="257"/>
      <c r="BX26" s="257"/>
      <c r="BY26" s="257"/>
      <c r="BZ26" s="257"/>
      <c r="CA26" s="257"/>
      <c r="CB26" s="257"/>
      <c r="CC26" s="257"/>
      <c r="CD26" s="257"/>
      <c r="CE26" s="257"/>
      <c r="CF26" s="257"/>
      <c r="CG26" s="257"/>
      <c r="CH26" s="257"/>
      <c r="CI26" s="257"/>
      <c r="CJ26" s="257"/>
      <c r="CK26" s="257"/>
      <c r="CL26" s="257"/>
      <c r="CM26" s="257"/>
      <c r="CN26" s="257"/>
      <c r="CO26" s="257"/>
      <c r="CP26" s="257"/>
      <c r="CQ26" s="257"/>
      <c r="CR26" s="257"/>
      <c r="CS26" s="257"/>
      <c r="CT26" s="257"/>
      <c r="CU26" s="257"/>
      <c r="CV26" s="257"/>
      <c r="CW26" s="257"/>
      <c r="CX26" s="257"/>
      <c r="CY26" s="257"/>
      <c r="CZ26" s="257"/>
      <c r="DA26" s="257"/>
      <c r="DB26" s="257"/>
      <c r="DC26" s="257"/>
      <c r="DD26" s="257"/>
      <c r="DE26" s="257"/>
      <c r="DF26" s="257"/>
      <c r="DG26" s="257"/>
      <c r="DH26" s="257"/>
      <c r="DI26" s="257"/>
      <c r="DJ26" s="257"/>
      <c r="DK26" s="257"/>
      <c r="DL26" s="257"/>
      <c r="DM26" s="257"/>
      <c r="DN26" s="257"/>
      <c r="DO26" s="257"/>
      <c r="DP26" s="257"/>
      <c r="DQ26" s="257"/>
    </row>
    <row r="27" s="174" customFormat="1" ht="29.25" customHeight="1" spans="1:121">
      <c r="A27" s="215">
        <v>19</v>
      </c>
      <c r="B27" s="231" t="s">
        <v>64</v>
      </c>
      <c r="C27" s="217" t="s">
        <v>63</v>
      </c>
      <c r="D27" s="218">
        <v>94263</v>
      </c>
      <c r="E27" s="219" t="s">
        <v>34</v>
      </c>
      <c r="F27" s="220">
        <v>508.4</v>
      </c>
      <c r="G27" s="220">
        <f>VLOOKUP(A27,CPU!$A$1:$N$4611,9)</f>
        <v>22.09</v>
      </c>
      <c r="H27" s="220">
        <f>VLOOKUP(A27,CPU!$A$1:$N$4611,10)</f>
        <v>27.387182</v>
      </c>
      <c r="I27" s="258">
        <f>ROUND(F27*H27,2)</f>
        <v>13923.64</v>
      </c>
      <c r="J27" s="259">
        <f t="shared" si="1"/>
        <v>0.0457490917466491</v>
      </c>
      <c r="K27" s="257"/>
      <c r="L27" s="257"/>
      <c r="M27" s="257"/>
      <c r="N27" s="257"/>
      <c r="O27" s="257"/>
      <c r="P27" s="257"/>
      <c r="Q27" s="257"/>
      <c r="R27" s="257"/>
      <c r="S27" s="257"/>
      <c r="T27" s="257"/>
      <c r="U27" s="257"/>
      <c r="V27" s="257"/>
      <c r="W27" s="257"/>
      <c r="X27" s="257"/>
      <c r="Y27" s="257"/>
      <c r="Z27" s="257"/>
      <c r="AA27" s="257"/>
      <c r="AB27" s="257"/>
      <c r="AC27" s="257"/>
      <c r="AD27" s="257"/>
      <c r="AE27" s="257"/>
      <c r="AF27" s="257"/>
      <c r="AG27" s="257"/>
      <c r="AH27" s="257"/>
      <c r="AI27" s="257"/>
      <c r="AJ27" s="257"/>
      <c r="AK27" s="257"/>
      <c r="AL27" s="257"/>
      <c r="AM27" s="257"/>
      <c r="AN27" s="257"/>
      <c r="AO27" s="257"/>
      <c r="AP27" s="257"/>
      <c r="AQ27" s="257"/>
      <c r="AR27" s="257"/>
      <c r="AS27" s="257"/>
      <c r="AT27" s="257"/>
      <c r="AU27" s="257"/>
      <c r="AV27" s="257"/>
      <c r="AW27" s="257"/>
      <c r="AX27" s="257"/>
      <c r="AY27" s="257"/>
      <c r="AZ27" s="257"/>
      <c r="BA27" s="257"/>
      <c r="BB27" s="257"/>
      <c r="BC27" s="257"/>
      <c r="BD27" s="257"/>
      <c r="BE27" s="257"/>
      <c r="BF27" s="257"/>
      <c r="BG27" s="257"/>
      <c r="BH27" s="257"/>
      <c r="BI27" s="257"/>
      <c r="BJ27" s="257"/>
      <c r="BK27" s="257"/>
      <c r="BL27" s="257"/>
      <c r="BM27" s="257"/>
      <c r="BN27" s="257"/>
      <c r="BO27" s="257"/>
      <c r="BP27" s="257"/>
      <c r="BQ27" s="257"/>
      <c r="BR27" s="257"/>
      <c r="BS27" s="257"/>
      <c r="BT27" s="257"/>
      <c r="BU27" s="257"/>
      <c r="BV27" s="257"/>
      <c r="BW27" s="257"/>
      <c r="BX27" s="257"/>
      <c r="BY27" s="257"/>
      <c r="BZ27" s="257"/>
      <c r="CA27" s="257"/>
      <c r="CB27" s="257"/>
      <c r="CC27" s="257"/>
      <c r="CD27" s="257"/>
      <c r="CE27" s="257"/>
      <c r="CF27" s="257"/>
      <c r="CG27" s="257"/>
      <c r="CH27" s="257"/>
      <c r="CI27" s="257"/>
      <c r="CJ27" s="257"/>
      <c r="CK27" s="257"/>
      <c r="CL27" s="257"/>
      <c r="CM27" s="257"/>
      <c r="CN27" s="257"/>
      <c r="CO27" s="257"/>
      <c r="CP27" s="257"/>
      <c r="CQ27" s="257"/>
      <c r="CR27" s="257"/>
      <c r="CS27" s="257"/>
      <c r="CT27" s="257"/>
      <c r="CU27" s="257"/>
      <c r="CV27" s="257"/>
      <c r="CW27" s="257"/>
      <c r="CX27" s="257"/>
      <c r="CY27" s="257"/>
      <c r="CZ27" s="257"/>
      <c r="DA27" s="257"/>
      <c r="DB27" s="257"/>
      <c r="DC27" s="257"/>
      <c r="DD27" s="257"/>
      <c r="DE27" s="257"/>
      <c r="DF27" s="257"/>
      <c r="DG27" s="257"/>
      <c r="DH27" s="257"/>
      <c r="DI27" s="257"/>
      <c r="DJ27" s="257"/>
      <c r="DK27" s="257"/>
      <c r="DL27" s="257"/>
      <c r="DM27" s="257"/>
      <c r="DN27" s="257"/>
      <c r="DO27" s="257"/>
      <c r="DP27" s="257"/>
      <c r="DQ27" s="257"/>
    </row>
    <row r="28" s="175" customFormat="1" ht="27.95" customHeight="1" spans="1:9">
      <c r="A28" s="232"/>
      <c r="B28" s="233" t="s">
        <v>65</v>
      </c>
      <c r="C28" s="234"/>
      <c r="D28" s="234"/>
      <c r="E28" s="235"/>
      <c r="F28" s="236"/>
      <c r="G28" s="236"/>
      <c r="H28" s="236"/>
      <c r="I28" s="262">
        <f>SUM(I9,I15,I22,I25)</f>
        <v>304347.9</v>
      </c>
    </row>
    <row r="29" s="176" customFormat="1" ht="12.75" spans="1:9">
      <c r="A29" s="237"/>
      <c r="B29" s="238"/>
      <c r="C29" s="239"/>
      <c r="D29" s="238"/>
      <c r="E29" s="238"/>
      <c r="F29" s="240"/>
      <c r="G29" s="240"/>
      <c r="H29" s="240"/>
      <c r="I29" s="240"/>
    </row>
    <row r="30" s="176" customFormat="1" ht="12.75" spans="1:9">
      <c r="A30" s="237"/>
      <c r="B30" s="238"/>
      <c r="C30" s="239"/>
      <c r="D30" s="238"/>
      <c r="E30" s="238"/>
      <c r="F30" s="240"/>
      <c r="G30" s="240"/>
      <c r="H30" s="240"/>
      <c r="I30" s="240"/>
    </row>
    <row r="31" s="176" customFormat="1" ht="12.75" spans="1:9">
      <c r="A31" s="237"/>
      <c r="C31" s="241"/>
      <c r="D31" s="242"/>
      <c r="F31" s="243"/>
      <c r="G31" s="243"/>
      <c r="H31" s="243"/>
      <c r="I31" s="243"/>
    </row>
    <row r="32" s="176" customFormat="1" ht="12.75" spans="1:9">
      <c r="A32" s="237"/>
      <c r="C32" s="241"/>
      <c r="D32" s="242"/>
      <c r="F32" s="243"/>
      <c r="G32" s="243"/>
      <c r="H32" s="243"/>
      <c r="I32" s="243"/>
    </row>
    <row r="33" s="176" customFormat="1" ht="12.75" spans="1:9">
      <c r="A33" s="237"/>
      <c r="C33" s="241"/>
      <c r="D33" s="242"/>
      <c r="F33" s="243"/>
      <c r="G33" s="243"/>
      <c r="H33" s="243"/>
      <c r="I33" s="243"/>
    </row>
    <row r="34" s="176" customFormat="1" ht="12.75" spans="1:9">
      <c r="A34" s="237"/>
      <c r="C34" s="241"/>
      <c r="D34" s="242"/>
      <c r="F34" s="243"/>
      <c r="G34" s="243"/>
      <c r="H34" s="243"/>
      <c r="I34" s="243"/>
    </row>
    <row r="35" s="176" customFormat="1" ht="12.75" spans="1:9">
      <c r="A35" s="237"/>
      <c r="C35" s="241"/>
      <c r="D35" s="242"/>
      <c r="F35" s="243"/>
      <c r="G35" s="243"/>
      <c r="H35" s="243"/>
      <c r="I35" s="243"/>
    </row>
    <row r="36" s="176" customFormat="1" ht="12.75" spans="1:9">
      <c r="A36" s="237"/>
      <c r="C36" s="241"/>
      <c r="D36" s="242"/>
      <c r="F36" s="243"/>
      <c r="G36" s="243"/>
      <c r="H36" s="243"/>
      <c r="I36" s="243"/>
    </row>
    <row r="37" s="176" customFormat="1" ht="12.75" spans="1:9">
      <c r="A37" s="237"/>
      <c r="C37" s="241"/>
      <c r="D37" s="242"/>
      <c r="F37" s="243"/>
      <c r="G37" s="243"/>
      <c r="H37" s="243"/>
      <c r="I37" s="243"/>
    </row>
  </sheetData>
  <mergeCells count="8">
    <mergeCell ref="C1:I1"/>
    <mergeCell ref="C2:I2"/>
    <mergeCell ref="C3:I3"/>
    <mergeCell ref="C5:I5"/>
    <mergeCell ref="G6:H6"/>
    <mergeCell ref="G7:H7"/>
    <mergeCell ref="B28:C28"/>
    <mergeCell ref="A1:A8"/>
  </mergeCells>
  <printOptions horizontalCentered="1"/>
  <pageMargins left="0.748031496062992" right="0.748031496062992" top="0.590551181102362" bottom="0.551181102362205" header="0.511811023622047" footer="0.511811023622047"/>
  <pageSetup paperSize="9" scale="75" fitToHeight="0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54"/>
  <sheetViews>
    <sheetView view="pageBreakPreview" zoomScaleNormal="100" zoomScaleSheetLayoutView="100" topLeftCell="A239" workbookViewId="0">
      <selection activeCell="G51" sqref="G51"/>
    </sheetView>
  </sheetViews>
  <sheetFormatPr defaultColWidth="9" defaultRowHeight="15"/>
  <cols>
    <col min="1" max="1" width="6.42857142857143" customWidth="1"/>
    <col min="2" max="2" width="13.5714285714286" style="73" customWidth="1"/>
    <col min="4" max="4" width="52" customWidth="1"/>
    <col min="5" max="5" width="13.8571428571429" style="73" customWidth="1"/>
    <col min="6" max="6" width="11.8571428571429" style="74" customWidth="1"/>
    <col min="7" max="7" width="10.7142857142857" customWidth="1"/>
    <col min="8" max="8" width="14.2857142857143" customWidth="1"/>
    <col min="9" max="10" width="14.2857142857143" style="75" customWidth="1"/>
    <col min="12" max="12" width="10.5714285714286" customWidth="1"/>
  </cols>
  <sheetData>
    <row r="1" ht="15.75" spans="1:13">
      <c r="A1" s="73">
        <v>1</v>
      </c>
      <c r="B1" s="263" t="s">
        <v>66</v>
      </c>
      <c r="C1" s="76"/>
      <c r="D1" s="76"/>
      <c r="E1" s="77" t="s">
        <v>67</v>
      </c>
      <c r="F1" s="77"/>
      <c r="G1" s="77"/>
      <c r="H1" s="77"/>
      <c r="I1" s="136">
        <f>H10</f>
        <v>1775.92</v>
      </c>
      <c r="J1" s="136">
        <f>H12</f>
        <v>2201.785616</v>
      </c>
      <c r="K1" s="74" t="s">
        <v>68</v>
      </c>
      <c r="L1" s="74"/>
      <c r="M1" s="137">
        <f>ORÇAMENTO!I6</f>
        <v>0.2398</v>
      </c>
    </row>
    <row r="2" spans="1:10">
      <c r="A2" s="73"/>
      <c r="B2" s="78" t="s">
        <v>69</v>
      </c>
      <c r="C2" s="79" t="str">
        <f>ORÇAMENTO!C5</f>
        <v>PAVIMENTAÇÃO ASFÁLTICA EM PMF - AV DR. RENATO COSTA FRANCO (MANGA / MG)</v>
      </c>
      <c r="D2" s="79"/>
      <c r="E2" s="80"/>
      <c r="F2" s="81"/>
      <c r="G2" s="82" t="s">
        <v>70</v>
      </c>
      <c r="H2" s="83" t="str">
        <f>ORÇAMENTO!C6</f>
        <v>JUNHO / 2.020   </v>
      </c>
      <c r="I2" s="138"/>
      <c r="J2" s="138"/>
    </row>
    <row r="3" spans="1:10">
      <c r="A3" s="73"/>
      <c r="B3" s="84" t="s">
        <v>71</v>
      </c>
      <c r="C3" s="85" t="str">
        <f>VLOOKUP(A1,ORÇAMENTO!A10:I27,3)</f>
        <v>MOBILIZAÇÃO E DESMOBILIZAÇÃO</v>
      </c>
      <c r="D3" s="86"/>
      <c r="E3" s="87" t="s">
        <v>72</v>
      </c>
      <c r="F3" s="87" t="str">
        <f>VLOOKUP(A1,ORÇAMENTO!A10:I27,4)</f>
        <v>CPU</v>
      </c>
      <c r="G3" s="82" t="s">
        <v>73</v>
      </c>
      <c r="H3" s="82" t="str">
        <f>VLOOKUP(A1,ORÇAMENTO!A10:I27,5)</f>
        <v>GL</v>
      </c>
      <c r="I3" s="139"/>
      <c r="J3" s="139"/>
    </row>
    <row r="4" ht="6" customHeight="1" spans="1:10">
      <c r="A4" s="73"/>
      <c r="B4" s="84"/>
      <c r="C4" s="88"/>
      <c r="D4" s="88"/>
      <c r="E4" s="88"/>
      <c r="F4" s="88"/>
      <c r="G4" s="88"/>
      <c r="H4" s="89"/>
      <c r="I4" s="140"/>
      <c r="J4" s="140"/>
    </row>
    <row r="5" ht="27" spans="1:10">
      <c r="A5" s="73"/>
      <c r="B5" s="90" t="s">
        <v>74</v>
      </c>
      <c r="C5" s="90" t="s">
        <v>75</v>
      </c>
      <c r="D5" s="90" t="s">
        <v>76</v>
      </c>
      <c r="E5" s="90" t="s">
        <v>77</v>
      </c>
      <c r="F5" s="90" t="s">
        <v>78</v>
      </c>
      <c r="G5" s="90" t="s">
        <v>79</v>
      </c>
      <c r="H5" s="90" t="s">
        <v>80</v>
      </c>
      <c r="I5" s="141"/>
      <c r="J5" s="141"/>
    </row>
    <row r="6" ht="54" spans="1:10">
      <c r="A6" s="73"/>
      <c r="B6" s="91" t="s">
        <v>81</v>
      </c>
      <c r="C6" s="92">
        <v>89876</v>
      </c>
      <c r="D6" s="93" t="s">
        <v>82</v>
      </c>
      <c r="E6" s="94" t="s">
        <v>83</v>
      </c>
      <c r="F6" s="95">
        <v>8</v>
      </c>
      <c r="G6" s="96">
        <v>170.72</v>
      </c>
      <c r="H6" s="97">
        <f>ROUNDDOWN(F6*G6,2)</f>
        <v>1365.76</v>
      </c>
      <c r="I6" s="142"/>
      <c r="J6" s="142"/>
    </row>
    <row r="7" ht="54" spans="1:10">
      <c r="A7" s="73"/>
      <c r="B7" s="91" t="s">
        <v>81</v>
      </c>
      <c r="C7" s="92">
        <v>89877</v>
      </c>
      <c r="D7" s="93" t="s">
        <v>82</v>
      </c>
      <c r="E7" s="98" t="s">
        <v>84</v>
      </c>
      <c r="F7" s="95">
        <v>8</v>
      </c>
      <c r="G7" s="96">
        <v>43.89</v>
      </c>
      <c r="H7" s="97">
        <f t="shared" ref="H7:H8" si="0">ROUNDDOWN(F7*G7,2)</f>
        <v>351.12</v>
      </c>
      <c r="I7" s="142"/>
      <c r="J7" s="142"/>
    </row>
    <row r="8" spans="1:10">
      <c r="A8" s="73"/>
      <c r="B8" s="99" t="s">
        <v>85</v>
      </c>
      <c r="C8" s="100">
        <v>88316</v>
      </c>
      <c r="D8" s="101" t="s">
        <v>86</v>
      </c>
      <c r="E8" s="102" t="s">
        <v>87</v>
      </c>
      <c r="F8" s="103">
        <v>4</v>
      </c>
      <c r="G8" s="104">
        <v>14.76</v>
      </c>
      <c r="H8" s="97">
        <f t="shared" si="0"/>
        <v>59.04</v>
      </c>
      <c r="I8" s="142"/>
      <c r="J8" s="142"/>
    </row>
    <row r="9" spans="1:10">
      <c r="A9" s="73"/>
      <c r="B9" s="105" t="s">
        <v>88</v>
      </c>
      <c r="C9" s="105"/>
      <c r="D9" s="106"/>
      <c r="E9" s="107">
        <v>1</v>
      </c>
      <c r="F9" s="78" t="s">
        <v>89</v>
      </c>
      <c r="G9" s="108"/>
      <c r="H9" s="109">
        <f>SUM(H6:H8)</f>
        <v>1775.92</v>
      </c>
      <c r="I9" s="143"/>
      <c r="J9" s="143"/>
    </row>
    <row r="10" spans="1:10">
      <c r="A10" s="73"/>
      <c r="B10" s="110" t="s">
        <v>90</v>
      </c>
      <c r="C10" s="110"/>
      <c r="D10" s="110"/>
      <c r="E10" s="111"/>
      <c r="F10" s="111"/>
      <c r="G10" s="110"/>
      <c r="H10" s="112">
        <f>H9/E9</f>
        <v>1775.92</v>
      </c>
      <c r="I10" s="144"/>
      <c r="J10" s="144"/>
    </row>
    <row r="11" spans="1:10">
      <c r="A11" s="73"/>
      <c r="B11" s="110" t="s">
        <v>91</v>
      </c>
      <c r="C11" s="110"/>
      <c r="D11" s="110"/>
      <c r="E11" s="111"/>
      <c r="F11" s="111"/>
      <c r="G11" s="110"/>
      <c r="H11" s="113">
        <f>1+$M$1</f>
        <v>1.2398</v>
      </c>
      <c r="I11" s="143"/>
      <c r="J11" s="143"/>
    </row>
    <row r="12" spans="1:10">
      <c r="A12" s="73"/>
      <c r="B12" s="114" t="s">
        <v>92</v>
      </c>
      <c r="C12" s="114"/>
      <c r="D12" s="114"/>
      <c r="E12" s="115"/>
      <c r="F12" s="115"/>
      <c r="G12" s="114"/>
      <c r="H12" s="112">
        <f>H10*H11</f>
        <v>2201.785616</v>
      </c>
      <c r="I12" s="144"/>
      <c r="J12" s="144"/>
    </row>
    <row r="13" spans="1:1">
      <c r="A13" s="73"/>
    </row>
    <row r="14" ht="15.75" spans="1:12">
      <c r="A14" s="73">
        <f>A1+1</f>
        <v>2</v>
      </c>
      <c r="B14" s="263" t="s">
        <v>66</v>
      </c>
      <c r="C14" s="76"/>
      <c r="D14" s="76"/>
      <c r="E14" s="77" t="s">
        <v>67</v>
      </c>
      <c r="F14" s="77"/>
      <c r="G14" s="77"/>
      <c r="H14" s="77"/>
      <c r="I14" s="136">
        <f>H27</f>
        <v>20246.1446144614</v>
      </c>
      <c r="J14" s="136">
        <f>H29</f>
        <v>25101.1700930093</v>
      </c>
      <c r="K14" s="74"/>
      <c r="L14" s="74"/>
    </row>
    <row r="15" spans="1:10">
      <c r="A15" s="73"/>
      <c r="B15" s="78" t="s">
        <v>69</v>
      </c>
      <c r="C15" s="79" t="str">
        <f>$C$2</f>
        <v>PAVIMENTAÇÃO ASFÁLTICA EM PMF - AV DR. RENATO COSTA FRANCO (MANGA / MG)</v>
      </c>
      <c r="D15" s="79"/>
      <c r="E15" s="80"/>
      <c r="F15" s="81"/>
      <c r="G15" s="82" t="s">
        <v>70</v>
      </c>
      <c r="H15" s="83" t="str">
        <f>$H$2</f>
        <v>JUNHO / 2.020   </v>
      </c>
      <c r="I15" s="138"/>
      <c r="J15" s="138"/>
    </row>
    <row r="16" ht="15.75" customHeight="1" spans="1:10">
      <c r="A16" s="73"/>
      <c r="B16" s="84" t="s">
        <v>71</v>
      </c>
      <c r="C16" s="85" t="str">
        <f>VLOOKUP(A14,ORÇAMENTO!$A$10:$I$27,3)</f>
        <v>ADMINISTRAÇÃO LOCAL</v>
      </c>
      <c r="D16" s="86"/>
      <c r="E16" s="87" t="s">
        <v>93</v>
      </c>
      <c r="F16" s="87" t="s">
        <v>22</v>
      </c>
      <c r="G16" s="82" t="s">
        <v>73</v>
      </c>
      <c r="H16" s="82" t="str">
        <f>VLOOKUP(A14,ORÇAMENTO!$A$10:$I$27,5)</f>
        <v>GL</v>
      </c>
      <c r="I16" s="139"/>
      <c r="J16" s="139"/>
    </row>
    <row r="17" ht="6" customHeight="1" spans="1:10">
      <c r="A17" s="73"/>
      <c r="B17" s="84"/>
      <c r="C17" s="88"/>
      <c r="D17" s="88"/>
      <c r="E17" s="88"/>
      <c r="F17" s="88"/>
      <c r="G17" s="88"/>
      <c r="H17" s="89"/>
      <c r="I17" s="140"/>
      <c r="J17" s="140"/>
    </row>
    <row r="18" ht="27" spans="1:10">
      <c r="A18" s="73"/>
      <c r="B18" s="90" t="s">
        <v>74</v>
      </c>
      <c r="C18" s="90" t="s">
        <v>75</v>
      </c>
      <c r="D18" s="90" t="s">
        <v>76</v>
      </c>
      <c r="E18" s="90" t="s">
        <v>77</v>
      </c>
      <c r="F18" s="90" t="s">
        <v>78</v>
      </c>
      <c r="G18" s="90" t="s">
        <v>79</v>
      </c>
      <c r="H18" s="90" t="s">
        <v>80</v>
      </c>
      <c r="I18" s="141"/>
      <c r="J18" s="141"/>
    </row>
    <row r="19" ht="27" spans="1:10">
      <c r="A19" s="73"/>
      <c r="B19" s="98" t="s">
        <v>81</v>
      </c>
      <c r="C19" s="116">
        <v>93421</v>
      </c>
      <c r="D19" s="117" t="s">
        <v>94</v>
      </c>
      <c r="E19" s="118" t="s">
        <v>95</v>
      </c>
      <c r="F19" s="95">
        <v>20</v>
      </c>
      <c r="G19" s="119">
        <v>38.41</v>
      </c>
      <c r="H19" s="97">
        <f t="shared" ref="H19:H25" si="1">ROUNDDOWN(F19*G19,2)</f>
        <v>768.2</v>
      </c>
      <c r="I19" s="142"/>
      <c r="J19" s="142"/>
    </row>
    <row r="20" ht="27" spans="1:10">
      <c r="A20" s="73"/>
      <c r="B20" s="98" t="s">
        <v>81</v>
      </c>
      <c r="C20" s="116">
        <v>93422</v>
      </c>
      <c r="D20" s="117" t="s">
        <v>94</v>
      </c>
      <c r="E20" s="118" t="s">
        <v>96</v>
      </c>
      <c r="F20" s="95">
        <v>180</v>
      </c>
      <c r="G20" s="119">
        <v>2.08</v>
      </c>
      <c r="H20" s="97">
        <f t="shared" si="1"/>
        <v>374.4</v>
      </c>
      <c r="I20" s="142"/>
      <c r="J20" s="142"/>
    </row>
    <row r="21" spans="1:10">
      <c r="A21" s="73"/>
      <c r="B21" s="120" t="s">
        <v>97</v>
      </c>
      <c r="C21" s="116">
        <v>14583</v>
      </c>
      <c r="D21" s="121" t="s">
        <v>98</v>
      </c>
      <c r="E21" s="98" t="s">
        <v>99</v>
      </c>
      <c r="F21" s="122">
        <v>12</v>
      </c>
      <c r="G21" s="119">
        <f>1.9*11.73</f>
        <v>22.287</v>
      </c>
      <c r="H21" s="97">
        <f t="shared" si="1"/>
        <v>267.44</v>
      </c>
      <c r="I21" s="142"/>
      <c r="J21" s="142"/>
    </row>
    <row r="22" spans="1:10">
      <c r="A22" s="73"/>
      <c r="B22" s="120" t="s">
        <v>100</v>
      </c>
      <c r="C22" s="116" t="s">
        <v>101</v>
      </c>
      <c r="D22" s="121" t="s">
        <v>102</v>
      </c>
      <c r="E22" s="98" t="s">
        <v>103</v>
      </c>
      <c r="F22" s="122">
        <v>2</v>
      </c>
      <c r="G22" s="119">
        <v>50</v>
      </c>
      <c r="H22" s="97">
        <f t="shared" si="1"/>
        <v>100</v>
      </c>
      <c r="I22" s="142"/>
      <c r="J22" s="142"/>
    </row>
    <row r="23" ht="27" spans="1:10">
      <c r="A23" s="73"/>
      <c r="B23" s="98" t="s">
        <v>81</v>
      </c>
      <c r="C23" s="123">
        <v>90777</v>
      </c>
      <c r="D23" s="124" t="s">
        <v>104</v>
      </c>
      <c r="E23" s="125" t="s">
        <v>87</v>
      </c>
      <c r="F23" s="119">
        <v>20</v>
      </c>
      <c r="G23" s="126">
        <v>88.25</v>
      </c>
      <c r="H23" s="97">
        <f t="shared" si="1"/>
        <v>1765</v>
      </c>
      <c r="I23" s="142"/>
      <c r="J23" s="142"/>
    </row>
    <row r="24" ht="27" spans="1:10">
      <c r="A24" s="73"/>
      <c r="B24" s="98" t="s">
        <v>81</v>
      </c>
      <c r="C24" s="123">
        <v>90776</v>
      </c>
      <c r="D24" s="124" t="s">
        <v>105</v>
      </c>
      <c r="E24" s="125" t="s">
        <v>87</v>
      </c>
      <c r="F24" s="119">
        <v>70</v>
      </c>
      <c r="G24" s="126">
        <v>40.58</v>
      </c>
      <c r="H24" s="97">
        <f t="shared" si="1"/>
        <v>2840.6</v>
      </c>
      <c r="I24" s="142"/>
      <c r="J24" s="142"/>
    </row>
    <row r="25" ht="27" spans="1:10">
      <c r="A25" s="73"/>
      <c r="B25" s="98" t="s">
        <v>81</v>
      </c>
      <c r="C25" s="123">
        <v>90772</v>
      </c>
      <c r="D25" s="124" t="s">
        <v>106</v>
      </c>
      <c r="E25" s="125" t="s">
        <v>87</v>
      </c>
      <c r="F25" s="119">
        <v>40</v>
      </c>
      <c r="G25" s="126">
        <v>15.81</v>
      </c>
      <c r="H25" s="97">
        <f t="shared" si="1"/>
        <v>632.4</v>
      </c>
      <c r="I25" s="142"/>
      <c r="J25" s="142"/>
    </row>
    <row r="26" spans="1:10">
      <c r="A26" s="73"/>
      <c r="B26" s="105" t="s">
        <v>88</v>
      </c>
      <c r="C26" s="105"/>
      <c r="D26" s="106"/>
      <c r="E26" s="107">
        <v>0.3333</v>
      </c>
      <c r="F26" s="78" t="s">
        <v>89</v>
      </c>
      <c r="G26" s="108"/>
      <c r="H26" s="109">
        <f>SUM(H19:H25)</f>
        <v>6748.04</v>
      </c>
      <c r="I26" s="142"/>
      <c r="J26" s="142"/>
    </row>
    <row r="27" spans="1:10">
      <c r="A27" s="73"/>
      <c r="B27" s="110">
        <v>5</v>
      </c>
      <c r="C27" s="110"/>
      <c r="D27" s="110"/>
      <c r="E27" s="111"/>
      <c r="F27" s="111"/>
      <c r="G27" s="110"/>
      <c r="H27" s="112">
        <f>H26/E26</f>
        <v>20246.1446144614</v>
      </c>
      <c r="I27" s="143"/>
      <c r="J27" s="143"/>
    </row>
    <row r="28" spans="1:10">
      <c r="A28" s="73"/>
      <c r="B28" s="110" t="s">
        <v>91</v>
      </c>
      <c r="C28" s="110"/>
      <c r="D28" s="110"/>
      <c r="E28" s="111"/>
      <c r="F28" s="111"/>
      <c r="G28" s="110"/>
      <c r="H28" s="113">
        <f>1+$M$1</f>
        <v>1.2398</v>
      </c>
      <c r="I28" s="144"/>
      <c r="J28" s="144"/>
    </row>
    <row r="29" spans="1:10">
      <c r="A29" s="73"/>
      <c r="B29" s="114" t="s">
        <v>92</v>
      </c>
      <c r="C29" s="114"/>
      <c r="D29" s="114"/>
      <c r="E29" s="115"/>
      <c r="F29" s="115"/>
      <c r="G29" s="114"/>
      <c r="H29" s="112">
        <f>H27*H28</f>
        <v>25101.1700930093</v>
      </c>
      <c r="I29" s="143"/>
      <c r="J29" s="143"/>
    </row>
    <row r="30" spans="1:10">
      <c r="A30" s="73"/>
      <c r="I30" s="144"/>
      <c r="J30" s="144"/>
    </row>
    <row r="31" ht="15.75" spans="1:12">
      <c r="A31" s="73">
        <f>A14+1</f>
        <v>3</v>
      </c>
      <c r="B31" s="263" t="s">
        <v>66</v>
      </c>
      <c r="C31" s="76"/>
      <c r="D31" s="76"/>
      <c r="E31" s="77" t="s">
        <v>67</v>
      </c>
      <c r="F31" s="77"/>
      <c r="G31" s="77"/>
      <c r="H31" s="77"/>
      <c r="I31" s="75">
        <f>H38</f>
        <v>1566</v>
      </c>
      <c r="J31" s="75">
        <f>H40</f>
        <v>1941.5268</v>
      </c>
      <c r="K31" s="74"/>
      <c r="L31" s="74"/>
    </row>
    <row r="32" spans="1:10">
      <c r="A32" s="73"/>
      <c r="B32" s="78" t="s">
        <v>69</v>
      </c>
      <c r="C32" s="79" t="str">
        <f>$C$2</f>
        <v>PAVIMENTAÇÃO ASFÁLTICA EM PMF - AV DR. RENATO COSTA FRANCO (MANGA / MG)</v>
      </c>
      <c r="D32" s="79"/>
      <c r="E32" s="80"/>
      <c r="F32" s="81"/>
      <c r="G32" s="82" t="s">
        <v>70</v>
      </c>
      <c r="H32" s="83" t="str">
        <f>$H$2</f>
        <v>JUNHO / 2.020   </v>
      </c>
      <c r="I32" s="136"/>
      <c r="J32" s="136"/>
    </row>
    <row r="33" spans="1:10">
      <c r="A33" s="73"/>
      <c r="B33" s="84" t="s">
        <v>71</v>
      </c>
      <c r="C33" s="85" t="str">
        <f>VLOOKUP(A31,ORÇAMENTO!$A$10:$I$27,3)</f>
        <v>CANTEIRO DE OBRAS</v>
      </c>
      <c r="D33" s="86"/>
      <c r="E33" s="87" t="s">
        <v>93</v>
      </c>
      <c r="F33" s="87" t="str">
        <f>VLOOKUP(A31,ORÇAMENTO!$A$10:$I$27,4)</f>
        <v>CPU</v>
      </c>
      <c r="G33" s="82" t="s">
        <v>73</v>
      </c>
      <c r="H33" s="82" t="str">
        <f>VLOOKUP(A31,ORÇAMENTO!$A$10:$I$27,5)</f>
        <v>GL</v>
      </c>
      <c r="I33" s="138"/>
      <c r="J33" s="138"/>
    </row>
    <row r="34" ht="6" customHeight="1" spans="1:10">
      <c r="A34" s="73"/>
      <c r="B34" s="84"/>
      <c r="C34" s="88"/>
      <c r="D34" s="88"/>
      <c r="E34" s="88"/>
      <c r="F34" s="88"/>
      <c r="G34" s="88"/>
      <c r="H34" s="89"/>
      <c r="I34" s="139"/>
      <c r="J34" s="139"/>
    </row>
    <row r="35" ht="27" spans="1:10">
      <c r="A35" s="73"/>
      <c r="B35" s="90" t="s">
        <v>74</v>
      </c>
      <c r="C35" s="90" t="s">
        <v>75</v>
      </c>
      <c r="D35" s="90" t="s">
        <v>76</v>
      </c>
      <c r="E35" s="90" t="s">
        <v>77</v>
      </c>
      <c r="F35" s="90" t="s">
        <v>78</v>
      </c>
      <c r="G35" s="90" t="s">
        <v>79</v>
      </c>
      <c r="H35" s="90" t="s">
        <v>80</v>
      </c>
      <c r="I35" s="140"/>
      <c r="J35" s="140"/>
    </row>
    <row r="36" s="1" customFormat="1" ht="40.5" spans="1:10">
      <c r="A36" s="73"/>
      <c r="B36" s="127" t="s">
        <v>85</v>
      </c>
      <c r="C36" s="92">
        <v>10775</v>
      </c>
      <c r="D36" s="128" t="s">
        <v>107</v>
      </c>
      <c r="E36" s="98" t="s">
        <v>108</v>
      </c>
      <c r="F36" s="98">
        <v>3</v>
      </c>
      <c r="G36" s="96">
        <v>522</v>
      </c>
      <c r="H36" s="97">
        <f>ROUNDDOWN(F36*G36,2)</f>
        <v>1566</v>
      </c>
      <c r="I36" s="141"/>
      <c r="J36" s="141"/>
    </row>
    <row r="37" spans="1:10">
      <c r="A37" s="73"/>
      <c r="B37" s="105" t="s">
        <v>88</v>
      </c>
      <c r="C37" s="105"/>
      <c r="D37" s="106"/>
      <c r="E37" s="107">
        <v>1</v>
      </c>
      <c r="F37" s="78" t="s">
        <v>89</v>
      </c>
      <c r="G37" s="108"/>
      <c r="H37" s="109">
        <f>SUM(H36:H36)</f>
        <v>1566</v>
      </c>
      <c r="I37" s="142"/>
      <c r="J37" s="142"/>
    </row>
    <row r="38" spans="1:10">
      <c r="A38" s="73"/>
      <c r="B38" s="110" t="s">
        <v>90</v>
      </c>
      <c r="C38" s="110"/>
      <c r="D38" s="110"/>
      <c r="E38" s="111"/>
      <c r="F38" s="111"/>
      <c r="G38" s="110"/>
      <c r="H38" s="112">
        <f>H37/E37</f>
        <v>1566</v>
      </c>
      <c r="I38" s="143"/>
      <c r="J38" s="143"/>
    </row>
    <row r="39" spans="1:10">
      <c r="A39" s="73"/>
      <c r="B39" s="110" t="s">
        <v>91</v>
      </c>
      <c r="C39" s="110"/>
      <c r="D39" s="110"/>
      <c r="E39" s="111"/>
      <c r="F39" s="111"/>
      <c r="G39" s="110"/>
      <c r="H39" s="113">
        <f>1+$M$1</f>
        <v>1.2398</v>
      </c>
      <c r="I39" s="144"/>
      <c r="J39" s="144"/>
    </row>
    <row r="40" spans="1:10">
      <c r="A40" s="73"/>
      <c r="B40" s="114" t="s">
        <v>92</v>
      </c>
      <c r="C40" s="114"/>
      <c r="D40" s="114"/>
      <c r="E40" s="115"/>
      <c r="F40" s="115"/>
      <c r="G40" s="114"/>
      <c r="H40" s="112">
        <f>H38*H39</f>
        <v>1941.5268</v>
      </c>
      <c r="I40" s="143"/>
      <c r="J40" s="143"/>
    </row>
    <row r="41" spans="1:10">
      <c r="A41" s="73"/>
      <c r="I41" s="144"/>
      <c r="J41" s="144"/>
    </row>
    <row r="42" ht="15.75" spans="1:12">
      <c r="A42" s="73">
        <f>A31+1</f>
        <v>4</v>
      </c>
      <c r="B42" s="263" t="s">
        <v>66</v>
      </c>
      <c r="C42" s="76"/>
      <c r="D42" s="76"/>
      <c r="E42" s="77" t="s">
        <v>67</v>
      </c>
      <c r="F42" s="77"/>
      <c r="G42" s="77"/>
      <c r="H42" s="77"/>
      <c r="I42" s="136">
        <f>H55</f>
        <v>320.26</v>
      </c>
      <c r="J42" s="136">
        <f>H57</f>
        <v>397.058348</v>
      </c>
      <c r="K42" s="74"/>
      <c r="L42" s="74"/>
    </row>
    <row r="43" spans="1:8">
      <c r="A43" s="73"/>
      <c r="B43" s="78" t="s">
        <v>69</v>
      </c>
      <c r="C43" s="79" t="str">
        <f>$C$2</f>
        <v>PAVIMENTAÇÃO ASFÁLTICA EM PMF - AV DR. RENATO COSTA FRANCO (MANGA / MG)</v>
      </c>
      <c r="D43" s="79"/>
      <c r="E43" s="80"/>
      <c r="F43" s="81"/>
      <c r="G43" s="82" t="s">
        <v>70</v>
      </c>
      <c r="H43" s="83" t="str">
        <f>$H$2</f>
        <v>JUNHO / 2.020   </v>
      </c>
    </row>
    <row r="44" spans="1:10">
      <c r="A44" s="73"/>
      <c r="B44" s="84" t="s">
        <v>71</v>
      </c>
      <c r="C44" s="85" t="str">
        <f>VLOOKUP(A42,ORÇAMENTO!$A$10:$I$27,3)</f>
        <v>PLACA DE OBRA EM CHAPA DE AÇO GALVANIZADO</v>
      </c>
      <c r="D44" s="86"/>
      <c r="E44" s="87" t="s">
        <v>93</v>
      </c>
      <c r="F44" s="87" t="str">
        <f>VLOOKUP(A42,ORÇAMENTO!$A$10:$I$27,4)</f>
        <v>74209/001</v>
      </c>
      <c r="G44" s="82" t="s">
        <v>73</v>
      </c>
      <c r="H44" s="82" t="str">
        <f>VLOOKUP(A42,ORÇAMENTO!$A$10:$I$27,5)</f>
        <v>M2</v>
      </c>
      <c r="I44" s="138"/>
      <c r="J44" s="138"/>
    </row>
    <row r="45" ht="6" customHeight="1" spans="1:10">
      <c r="A45" s="73"/>
      <c r="B45" s="84"/>
      <c r="C45" s="88"/>
      <c r="D45" s="88"/>
      <c r="E45" s="88"/>
      <c r="F45" s="88"/>
      <c r="G45" s="88"/>
      <c r="H45" s="89"/>
      <c r="I45" s="139"/>
      <c r="J45" s="139"/>
    </row>
    <row r="46" ht="27" spans="1:10">
      <c r="A46" s="73"/>
      <c r="B46" s="90" t="s">
        <v>74</v>
      </c>
      <c r="C46" s="90" t="s">
        <v>75</v>
      </c>
      <c r="D46" s="90" t="s">
        <v>76</v>
      </c>
      <c r="E46" s="90" t="s">
        <v>77</v>
      </c>
      <c r="F46" s="90" t="s">
        <v>78</v>
      </c>
      <c r="G46" s="90" t="s">
        <v>79</v>
      </c>
      <c r="H46" s="90" t="s">
        <v>80</v>
      </c>
      <c r="I46" s="140"/>
      <c r="J46" s="140"/>
    </row>
    <row r="47" ht="40.5" spans="1:10">
      <c r="A47" s="73"/>
      <c r="B47" s="98" t="s">
        <v>97</v>
      </c>
      <c r="C47" s="129" t="s">
        <v>109</v>
      </c>
      <c r="D47" s="93" t="s">
        <v>110</v>
      </c>
      <c r="E47" s="98" t="s">
        <v>34</v>
      </c>
      <c r="F47" s="98" t="s">
        <v>111</v>
      </c>
      <c r="G47" s="130">
        <v>5.71</v>
      </c>
      <c r="H47" s="97">
        <f t="shared" ref="H47:H53" si="2">ROUNDDOWN(F47*G47,2)</f>
        <v>5.71</v>
      </c>
      <c r="I47" s="141"/>
      <c r="J47" s="141"/>
    </row>
    <row r="48" ht="40.5" spans="1:10">
      <c r="A48" s="73"/>
      <c r="B48" s="98" t="s">
        <v>97</v>
      </c>
      <c r="C48" s="129" t="s">
        <v>112</v>
      </c>
      <c r="D48" s="93" t="s">
        <v>113</v>
      </c>
      <c r="E48" s="98" t="s">
        <v>34</v>
      </c>
      <c r="F48" s="98" t="s">
        <v>114</v>
      </c>
      <c r="G48" s="130">
        <v>3.32</v>
      </c>
      <c r="H48" s="97">
        <f t="shared" si="2"/>
        <v>13.28</v>
      </c>
      <c r="I48" s="142"/>
      <c r="J48" s="142"/>
    </row>
    <row r="49" ht="40.5" spans="1:10">
      <c r="A49" s="73"/>
      <c r="B49" s="98" t="s">
        <v>97</v>
      </c>
      <c r="C49" s="129" t="s">
        <v>115</v>
      </c>
      <c r="D49" s="93" t="s">
        <v>116</v>
      </c>
      <c r="E49" s="98" t="s">
        <v>31</v>
      </c>
      <c r="F49" s="98" t="s">
        <v>111</v>
      </c>
      <c r="G49" s="130">
        <v>247.5</v>
      </c>
      <c r="H49" s="97">
        <f t="shared" si="2"/>
        <v>247.5</v>
      </c>
      <c r="I49" s="142"/>
      <c r="J49" s="142"/>
    </row>
    <row r="50" ht="27" spans="1:10">
      <c r="A50" s="73"/>
      <c r="B50" s="98" t="s">
        <v>97</v>
      </c>
      <c r="C50" s="129" t="s">
        <v>117</v>
      </c>
      <c r="D50" s="93" t="s">
        <v>118</v>
      </c>
      <c r="E50" s="98" t="s">
        <v>119</v>
      </c>
      <c r="F50" s="98" t="s">
        <v>120</v>
      </c>
      <c r="G50" s="130">
        <v>10.78</v>
      </c>
      <c r="H50" s="97">
        <f t="shared" si="2"/>
        <v>1.18</v>
      </c>
      <c r="I50" s="142"/>
      <c r="J50" s="142"/>
    </row>
    <row r="51" ht="27" spans="1:10">
      <c r="A51" s="73"/>
      <c r="B51" s="98" t="s">
        <v>81</v>
      </c>
      <c r="C51" s="129" t="s">
        <v>121</v>
      </c>
      <c r="D51" s="93" t="s">
        <v>122</v>
      </c>
      <c r="E51" s="98" t="s">
        <v>87</v>
      </c>
      <c r="F51" s="98" t="s">
        <v>111</v>
      </c>
      <c r="G51" s="130">
        <v>20.66</v>
      </c>
      <c r="H51" s="97">
        <f t="shared" si="2"/>
        <v>20.66</v>
      </c>
      <c r="I51" s="142"/>
      <c r="J51" s="142"/>
    </row>
    <row r="52" spans="1:10">
      <c r="A52" s="73"/>
      <c r="B52" s="98" t="s">
        <v>81</v>
      </c>
      <c r="C52" s="129" t="s">
        <v>123</v>
      </c>
      <c r="D52" s="93" t="s">
        <v>86</v>
      </c>
      <c r="E52" s="98" t="s">
        <v>87</v>
      </c>
      <c r="F52" s="98" t="s">
        <v>124</v>
      </c>
      <c r="G52" s="130">
        <v>14.76</v>
      </c>
      <c r="H52" s="97">
        <f t="shared" si="2"/>
        <v>29.52</v>
      </c>
      <c r="I52" s="142"/>
      <c r="J52" s="142"/>
    </row>
    <row r="53" ht="40.5" spans="1:10">
      <c r="A53" s="73"/>
      <c r="B53" s="98" t="s">
        <v>81</v>
      </c>
      <c r="C53" s="129" t="s">
        <v>125</v>
      </c>
      <c r="D53" s="93" t="s">
        <v>126</v>
      </c>
      <c r="E53" s="98" t="s">
        <v>40</v>
      </c>
      <c r="F53" s="98" t="s">
        <v>127</v>
      </c>
      <c r="G53" s="130">
        <v>241.97</v>
      </c>
      <c r="H53" s="97">
        <f t="shared" si="2"/>
        <v>2.41</v>
      </c>
      <c r="I53" s="142"/>
      <c r="J53" s="142"/>
    </row>
    <row r="54" spans="1:10">
      <c r="A54" s="73"/>
      <c r="B54" s="105" t="s">
        <v>88</v>
      </c>
      <c r="C54" s="105"/>
      <c r="D54" s="106"/>
      <c r="E54" s="107">
        <v>1</v>
      </c>
      <c r="F54" s="78" t="s">
        <v>89</v>
      </c>
      <c r="G54" s="108"/>
      <c r="H54" s="109">
        <f>SUM(H47:H53)</f>
        <v>320.26</v>
      </c>
      <c r="I54" s="142"/>
      <c r="J54" s="142"/>
    </row>
    <row r="55" spans="1:10">
      <c r="A55" s="73"/>
      <c r="B55" s="110" t="s">
        <v>90</v>
      </c>
      <c r="C55" s="110"/>
      <c r="D55" s="110"/>
      <c r="E55" s="111"/>
      <c r="F55" s="111"/>
      <c r="G55" s="110"/>
      <c r="H55" s="112">
        <f>H54/E54</f>
        <v>320.26</v>
      </c>
      <c r="I55" s="143"/>
      <c r="J55" s="143"/>
    </row>
    <row r="56" spans="1:10">
      <c r="A56" s="73"/>
      <c r="B56" s="110" t="s">
        <v>91</v>
      </c>
      <c r="C56" s="110"/>
      <c r="D56" s="110"/>
      <c r="E56" s="111"/>
      <c r="F56" s="111"/>
      <c r="G56" s="110"/>
      <c r="H56" s="113">
        <f>1+$M$1</f>
        <v>1.2398</v>
      </c>
      <c r="I56" s="144"/>
      <c r="J56" s="144"/>
    </row>
    <row r="57" spans="1:10">
      <c r="A57" s="73"/>
      <c r="B57" s="114" t="s">
        <v>92</v>
      </c>
      <c r="C57" s="114"/>
      <c r="D57" s="114"/>
      <c r="E57" s="115"/>
      <c r="F57" s="115"/>
      <c r="G57" s="114"/>
      <c r="H57" s="112">
        <f>H55*H56</f>
        <v>397.058348</v>
      </c>
      <c r="I57" s="143"/>
      <c r="J57" s="143"/>
    </row>
    <row r="58" spans="1:10">
      <c r="A58" s="73"/>
      <c r="I58" s="144"/>
      <c r="J58" s="144"/>
    </row>
    <row r="59" ht="15.75" spans="1:12">
      <c r="A59" s="73">
        <f>A42+1</f>
        <v>5</v>
      </c>
      <c r="B59" s="263" t="s">
        <v>66</v>
      </c>
      <c r="C59" s="76"/>
      <c r="D59" s="76"/>
      <c r="E59" s="77" t="s">
        <v>67</v>
      </c>
      <c r="F59" s="77"/>
      <c r="G59" s="77"/>
      <c r="H59" s="77"/>
      <c r="I59" s="75">
        <f>H67</f>
        <v>0.55</v>
      </c>
      <c r="J59" s="75">
        <f>H69</f>
        <v>0.68189</v>
      </c>
      <c r="K59" s="74"/>
      <c r="L59" s="74"/>
    </row>
    <row r="60" spans="1:10">
      <c r="A60" s="73"/>
      <c r="B60" s="78" t="s">
        <v>69</v>
      </c>
      <c r="C60" s="79" t="str">
        <f>$C$2</f>
        <v>PAVIMENTAÇÃO ASFÁLTICA EM PMF - AV DR. RENATO COSTA FRANCO (MANGA / MG)</v>
      </c>
      <c r="D60" s="79"/>
      <c r="E60" s="80"/>
      <c r="F60" s="81"/>
      <c r="G60" s="82" t="s">
        <v>70</v>
      </c>
      <c r="H60" s="83" t="str">
        <f>$H$2</f>
        <v>JUNHO / 2.020   </v>
      </c>
      <c r="I60" s="136"/>
      <c r="J60" s="136"/>
    </row>
    <row r="61" spans="1:10">
      <c r="A61" s="73"/>
      <c r="B61" s="84" t="s">
        <v>71</v>
      </c>
      <c r="C61" s="85" t="str">
        <f>VLOOKUP(A59,ORÇAMENTO!$A$10:$I$27,3)</f>
        <v>LOCAÇÃO DE PAVIMENTAÇÃO</v>
      </c>
      <c r="D61" s="86"/>
      <c r="E61" s="87" t="s">
        <v>93</v>
      </c>
      <c r="F61" s="87">
        <f>VLOOKUP(A59,ORÇAMENTO!$A$10:$I$27,4)</f>
        <v>99064</v>
      </c>
      <c r="G61" s="82" t="s">
        <v>73</v>
      </c>
      <c r="H61" s="82" t="str">
        <f>VLOOKUP(A59,ORÇAMENTO!$A$10:$I$27,5)</f>
        <v>M</v>
      </c>
      <c r="I61" s="138"/>
      <c r="J61" s="138"/>
    </row>
    <row r="62" spans="1:10">
      <c r="A62" s="73"/>
      <c r="B62" s="84"/>
      <c r="C62" s="88"/>
      <c r="D62" s="88"/>
      <c r="E62" s="88"/>
      <c r="F62" s="88"/>
      <c r="G62" s="88"/>
      <c r="H62" s="89"/>
      <c r="I62" s="139"/>
      <c r="J62" s="139"/>
    </row>
    <row r="63" ht="27" spans="1:10">
      <c r="A63" s="73"/>
      <c r="B63" s="90" t="s">
        <v>74</v>
      </c>
      <c r="C63" s="90" t="s">
        <v>75</v>
      </c>
      <c r="D63" s="90" t="s">
        <v>76</v>
      </c>
      <c r="E63" s="90" t="s">
        <v>77</v>
      </c>
      <c r="F63" s="90" t="s">
        <v>78</v>
      </c>
      <c r="G63" s="90" t="s">
        <v>79</v>
      </c>
      <c r="H63" s="90" t="s">
        <v>80</v>
      </c>
      <c r="I63" s="140"/>
      <c r="J63" s="140"/>
    </row>
    <row r="64" ht="27" spans="1:10">
      <c r="A64" s="73"/>
      <c r="B64" s="131" t="s">
        <v>81</v>
      </c>
      <c r="C64" s="132" t="s">
        <v>128</v>
      </c>
      <c r="D64" s="133" t="s">
        <v>129</v>
      </c>
      <c r="E64" s="131" t="s">
        <v>130</v>
      </c>
      <c r="F64" s="134" t="s">
        <v>131</v>
      </c>
      <c r="G64" s="135" t="s">
        <v>132</v>
      </c>
      <c r="H64" s="97">
        <f>ROUNDDOWN(F64*G64,2)</f>
        <v>0.55</v>
      </c>
      <c r="I64" s="141"/>
      <c r="J64" s="141"/>
    </row>
    <row r="65" spans="1:10">
      <c r="A65" s="73"/>
      <c r="B65" s="131"/>
      <c r="C65" s="132"/>
      <c r="D65" s="133"/>
      <c r="E65" s="131"/>
      <c r="F65" s="134"/>
      <c r="G65" s="135"/>
      <c r="H65" s="145"/>
      <c r="I65" s="142"/>
      <c r="J65" s="142"/>
    </row>
    <row r="66" spans="1:10">
      <c r="A66" s="73"/>
      <c r="B66" s="105" t="s">
        <v>88</v>
      </c>
      <c r="C66" s="105"/>
      <c r="D66" s="106"/>
      <c r="E66" s="107">
        <v>1</v>
      </c>
      <c r="F66" s="78" t="s">
        <v>89</v>
      </c>
      <c r="G66" s="108"/>
      <c r="H66" s="109">
        <f>SUM(H64:H65)</f>
        <v>0.55</v>
      </c>
      <c r="I66" s="142"/>
      <c r="J66" s="142"/>
    </row>
    <row r="67" spans="1:10">
      <c r="A67" s="73"/>
      <c r="B67" s="146" t="s">
        <v>90</v>
      </c>
      <c r="C67" s="110"/>
      <c r="D67" s="110"/>
      <c r="E67" s="111"/>
      <c r="F67" s="111"/>
      <c r="G67" s="110"/>
      <c r="H67" s="112">
        <f>H66/E66</f>
        <v>0.55</v>
      </c>
      <c r="I67" s="143"/>
      <c r="J67" s="143"/>
    </row>
    <row r="68" spans="1:10">
      <c r="A68" s="73"/>
      <c r="B68" s="110" t="s">
        <v>91</v>
      </c>
      <c r="C68" s="110"/>
      <c r="D68" s="110"/>
      <c r="E68" s="111"/>
      <c r="F68" s="111"/>
      <c r="G68" s="110"/>
      <c r="H68" s="113">
        <f>1+$M$1</f>
        <v>1.2398</v>
      </c>
      <c r="I68" s="144"/>
      <c r="J68" s="144"/>
    </row>
    <row r="69" spans="1:10">
      <c r="A69" s="73"/>
      <c r="B69" s="114" t="s">
        <v>92</v>
      </c>
      <c r="C69" s="114"/>
      <c r="D69" s="114"/>
      <c r="E69" s="115"/>
      <c r="F69" s="115"/>
      <c r="G69" s="114"/>
      <c r="H69" s="112">
        <f>H67*H68</f>
        <v>0.68189</v>
      </c>
      <c r="I69" s="143"/>
      <c r="J69" s="143"/>
    </row>
    <row r="70" spans="1:10">
      <c r="A70" s="73"/>
      <c r="I70" s="144"/>
      <c r="J70" s="144"/>
    </row>
    <row r="71" ht="15.75" customHeight="1" spans="1:12">
      <c r="A71" s="73">
        <f>A59+1</f>
        <v>6</v>
      </c>
      <c r="B71" s="264" t="s">
        <v>66</v>
      </c>
      <c r="C71" s="148"/>
      <c r="D71" s="149"/>
      <c r="E71" s="150" t="s">
        <v>67</v>
      </c>
      <c r="F71" s="151"/>
      <c r="G71" s="151"/>
      <c r="H71" s="152"/>
      <c r="I71" s="136">
        <f>H85</f>
        <v>3.67</v>
      </c>
      <c r="J71" s="75">
        <f>H87</f>
        <v>4.550066</v>
      </c>
      <c r="K71" s="163"/>
      <c r="L71" s="164"/>
    </row>
    <row r="72" spans="1:10">
      <c r="A72" s="73"/>
      <c r="B72" s="78" t="s">
        <v>69</v>
      </c>
      <c r="C72" s="79" t="str">
        <f>$C$2</f>
        <v>PAVIMENTAÇÃO ASFÁLTICA EM PMF - AV DR. RENATO COSTA FRANCO (MANGA / MG)</v>
      </c>
      <c r="D72" s="79"/>
      <c r="E72" s="80"/>
      <c r="F72" s="81"/>
      <c r="G72" s="82" t="s">
        <v>70</v>
      </c>
      <c r="H72" s="83" t="str">
        <f>$H$2</f>
        <v>JUNHO / 2.020   </v>
      </c>
      <c r="J72" s="136">
        <f>H88</f>
        <v>0</v>
      </c>
    </row>
    <row r="73" ht="42.75" customHeight="1" spans="1:10">
      <c r="A73" s="73"/>
      <c r="B73" s="84" t="s">
        <v>71</v>
      </c>
      <c r="C73" s="85" t="str">
        <f>VLOOKUP(A71,ORÇAMENTO!$A$10:$I$27,3)</f>
        <v>ESCAVACAO, CARGA E TRANSPORTE DE MATERIAL DE 1A CATEGORIA COM TRATOR SOBRE ESTEIRAS 347 HP E CACAMBA 6M3, DMT 50 A 200M</v>
      </c>
      <c r="D73" s="86"/>
      <c r="E73" s="87" t="s">
        <v>93</v>
      </c>
      <c r="F73" s="87" t="str">
        <f>VLOOKUP(A71,ORÇAMENTO!$A$10:$I$27,4)</f>
        <v>74154/001</v>
      </c>
      <c r="G73" s="82" t="s">
        <v>73</v>
      </c>
      <c r="H73" s="82" t="str">
        <f>VLOOKUP(A71,ORÇAMENTO!$A$10:$I$27,5)</f>
        <v>M3</v>
      </c>
      <c r="I73" s="138"/>
      <c r="J73" s="138"/>
    </row>
    <row r="74" ht="6" customHeight="1" spans="1:10">
      <c r="A74" s="73"/>
      <c r="B74" s="84"/>
      <c r="C74" s="88"/>
      <c r="D74" s="88"/>
      <c r="E74" s="88"/>
      <c r="F74" s="88"/>
      <c r="G74" s="88"/>
      <c r="H74" s="89"/>
      <c r="I74" s="139"/>
      <c r="J74" s="139"/>
    </row>
    <row r="75" ht="27" spans="1:10">
      <c r="A75" s="73"/>
      <c r="B75" s="90" t="s">
        <v>74</v>
      </c>
      <c r="C75" s="90" t="s">
        <v>75</v>
      </c>
      <c r="D75" s="90" t="s">
        <v>76</v>
      </c>
      <c r="E75" s="90" t="s">
        <v>77</v>
      </c>
      <c r="F75" s="90" t="s">
        <v>78</v>
      </c>
      <c r="G75" s="90" t="s">
        <v>79</v>
      </c>
      <c r="H75" s="90" t="s">
        <v>80</v>
      </c>
      <c r="I75" s="140"/>
      <c r="J75" s="140"/>
    </row>
    <row r="76" ht="40.5" spans="1:10">
      <c r="A76" s="73"/>
      <c r="B76" s="153" t="s">
        <v>81</v>
      </c>
      <c r="C76" s="133" t="s">
        <v>133</v>
      </c>
      <c r="D76" s="133" t="s">
        <v>134</v>
      </c>
      <c r="E76" s="153" t="s">
        <v>95</v>
      </c>
      <c r="F76" s="153" t="s">
        <v>135</v>
      </c>
      <c r="G76" s="154" t="s">
        <v>136</v>
      </c>
      <c r="H76" s="97">
        <f t="shared" ref="H76:H83" si="3">ROUNDDOWN(F76*G76,2)</f>
        <v>1.24</v>
      </c>
      <c r="I76" s="141"/>
      <c r="J76" s="141"/>
    </row>
    <row r="77" ht="40.5" spans="1:10">
      <c r="A77" s="73"/>
      <c r="B77" s="153" t="s">
        <v>81</v>
      </c>
      <c r="C77" s="133" t="s">
        <v>137</v>
      </c>
      <c r="D77" s="133" t="s">
        <v>138</v>
      </c>
      <c r="E77" s="153" t="s">
        <v>96</v>
      </c>
      <c r="F77" s="153" t="s">
        <v>139</v>
      </c>
      <c r="G77" s="154" t="s">
        <v>140</v>
      </c>
      <c r="H77" s="97">
        <f t="shared" si="3"/>
        <v>0.06</v>
      </c>
      <c r="I77" s="141"/>
      <c r="J77" s="141"/>
    </row>
    <row r="78" ht="54" spans="1:10">
      <c r="A78" s="73"/>
      <c r="B78" s="153" t="s">
        <v>81</v>
      </c>
      <c r="C78" s="133" t="s">
        <v>141</v>
      </c>
      <c r="D78" s="133" t="s">
        <v>142</v>
      </c>
      <c r="E78" s="153" t="s">
        <v>95</v>
      </c>
      <c r="F78" s="153" t="s">
        <v>143</v>
      </c>
      <c r="G78" s="154" t="s">
        <v>144</v>
      </c>
      <c r="H78" s="97">
        <f t="shared" si="3"/>
        <v>0.02</v>
      </c>
      <c r="I78" s="141"/>
      <c r="J78" s="141"/>
    </row>
    <row r="79" ht="54" spans="1:10">
      <c r="A79" s="73"/>
      <c r="B79" s="153" t="s">
        <v>81</v>
      </c>
      <c r="C79" s="133" t="s">
        <v>145</v>
      </c>
      <c r="D79" s="133" t="s">
        <v>146</v>
      </c>
      <c r="E79" s="153" t="s">
        <v>96</v>
      </c>
      <c r="F79" s="153" t="s">
        <v>147</v>
      </c>
      <c r="G79" s="154" t="s">
        <v>148</v>
      </c>
      <c r="H79" s="97">
        <f t="shared" si="3"/>
        <v>0.21</v>
      </c>
      <c r="I79" s="141"/>
      <c r="J79" s="141"/>
    </row>
    <row r="80" ht="54" spans="1:10">
      <c r="A80" s="73"/>
      <c r="B80" s="153" t="s">
        <v>81</v>
      </c>
      <c r="C80" s="133" t="s">
        <v>149</v>
      </c>
      <c r="D80" s="133" t="s">
        <v>150</v>
      </c>
      <c r="E80" s="153" t="s">
        <v>95</v>
      </c>
      <c r="F80" s="153" t="s">
        <v>151</v>
      </c>
      <c r="G80" s="154" t="s">
        <v>152</v>
      </c>
      <c r="H80" s="97">
        <f t="shared" si="3"/>
        <v>0.55</v>
      </c>
      <c r="I80" s="141"/>
      <c r="J80" s="141"/>
    </row>
    <row r="81" ht="67.5" spans="1:10">
      <c r="A81" s="73"/>
      <c r="B81" s="153" t="s">
        <v>81</v>
      </c>
      <c r="C81" s="133" t="s">
        <v>153</v>
      </c>
      <c r="D81" s="133" t="s">
        <v>154</v>
      </c>
      <c r="E81" s="153" t="s">
        <v>95</v>
      </c>
      <c r="F81" s="153" t="s">
        <v>155</v>
      </c>
      <c r="G81" s="154" t="s">
        <v>156</v>
      </c>
      <c r="H81" s="97">
        <f t="shared" si="3"/>
        <v>1.33</v>
      </c>
      <c r="I81" s="141"/>
      <c r="J81" s="141"/>
    </row>
    <row r="82" ht="67.5" spans="1:10">
      <c r="A82" s="73"/>
      <c r="B82" s="153" t="s">
        <v>81</v>
      </c>
      <c r="C82" s="133" t="s">
        <v>157</v>
      </c>
      <c r="D82" s="133" t="s">
        <v>158</v>
      </c>
      <c r="E82" s="153" t="s">
        <v>96</v>
      </c>
      <c r="F82" s="153" t="s">
        <v>159</v>
      </c>
      <c r="G82" s="154" t="s">
        <v>160</v>
      </c>
      <c r="H82" s="97">
        <f t="shared" si="3"/>
        <v>0.09</v>
      </c>
      <c r="I82" s="141"/>
      <c r="J82" s="141"/>
    </row>
    <row r="83" spans="1:10">
      <c r="A83" s="73"/>
      <c r="B83" s="153" t="s">
        <v>81</v>
      </c>
      <c r="C83" s="133" t="s">
        <v>123</v>
      </c>
      <c r="D83" s="133" t="s">
        <v>86</v>
      </c>
      <c r="E83" s="153" t="s">
        <v>87</v>
      </c>
      <c r="F83" s="153" t="s">
        <v>161</v>
      </c>
      <c r="G83" s="154" t="s">
        <v>162</v>
      </c>
      <c r="H83" s="97">
        <f t="shared" si="3"/>
        <v>0.17</v>
      </c>
      <c r="I83" s="141"/>
      <c r="J83" s="141"/>
    </row>
    <row r="84" spans="1:10">
      <c r="A84" s="73"/>
      <c r="B84" s="78" t="s">
        <v>88</v>
      </c>
      <c r="C84" s="80"/>
      <c r="D84" s="81"/>
      <c r="E84" s="107">
        <v>1</v>
      </c>
      <c r="F84" s="78" t="s">
        <v>89</v>
      </c>
      <c r="G84" s="108"/>
      <c r="H84" s="109">
        <f>SUM(H76:H83)</f>
        <v>3.67</v>
      </c>
      <c r="I84" s="142"/>
      <c r="J84" s="142"/>
    </row>
    <row r="85" spans="1:10">
      <c r="A85" s="73"/>
      <c r="B85" s="155" t="s">
        <v>90</v>
      </c>
      <c r="C85" s="156"/>
      <c r="D85" s="156"/>
      <c r="E85" s="157"/>
      <c r="F85" s="157"/>
      <c r="G85" s="158"/>
      <c r="H85" s="112">
        <f>H84/E84</f>
        <v>3.67</v>
      </c>
      <c r="I85" s="143"/>
      <c r="J85" s="143"/>
    </row>
    <row r="86" spans="1:10">
      <c r="A86" s="73"/>
      <c r="B86" s="155" t="s">
        <v>91</v>
      </c>
      <c r="C86" s="156"/>
      <c r="D86" s="156"/>
      <c r="E86" s="157"/>
      <c r="F86" s="157"/>
      <c r="G86" s="158"/>
      <c r="H86" s="113">
        <f>1+$M$1</f>
        <v>1.2398</v>
      </c>
      <c r="I86" s="144"/>
      <c r="J86" s="144"/>
    </row>
    <row r="87" spans="1:10">
      <c r="A87" s="73"/>
      <c r="B87" s="159" t="s">
        <v>92</v>
      </c>
      <c r="C87" s="160"/>
      <c r="D87" s="160"/>
      <c r="E87" s="161"/>
      <c r="F87" s="161"/>
      <c r="G87" s="162"/>
      <c r="H87" s="112">
        <f>H85*H86</f>
        <v>4.550066</v>
      </c>
      <c r="I87" s="143"/>
      <c r="J87" s="143"/>
    </row>
    <row r="88" spans="1:10">
      <c r="A88" s="73"/>
      <c r="I88" s="144"/>
      <c r="J88" s="144"/>
    </row>
    <row r="89" ht="15.75" customHeight="1" spans="1:12">
      <c r="A89" s="73">
        <f>A71+1</f>
        <v>7</v>
      </c>
      <c r="B89" s="264" t="s">
        <v>66</v>
      </c>
      <c r="C89" s="148"/>
      <c r="D89" s="149"/>
      <c r="E89" s="150" t="s">
        <v>67</v>
      </c>
      <c r="F89" s="151"/>
      <c r="G89" s="151"/>
      <c r="H89" s="152"/>
      <c r="I89" s="136">
        <f>H103</f>
        <v>1.47</v>
      </c>
      <c r="J89" s="75">
        <f>H105</f>
        <v>1.822506</v>
      </c>
      <c r="K89" s="163"/>
      <c r="L89" s="74"/>
    </row>
    <row r="90" spans="1:10">
      <c r="A90" s="73"/>
      <c r="B90" s="78" t="s">
        <v>69</v>
      </c>
      <c r="C90" s="79" t="str">
        <f>$C$2</f>
        <v>PAVIMENTAÇÃO ASFÁLTICA EM PMF - AV DR. RENATO COSTA FRANCO (MANGA / MG)</v>
      </c>
      <c r="D90" s="79"/>
      <c r="E90" s="80"/>
      <c r="F90" s="81"/>
      <c r="G90" s="82" t="s">
        <v>70</v>
      </c>
      <c r="H90" s="83" t="str">
        <f>$H$2</f>
        <v>JUNHO / 2.020   </v>
      </c>
      <c r="J90" s="136"/>
    </row>
    <row r="91" ht="27.75" customHeight="1" spans="1:10">
      <c r="A91" s="73"/>
      <c r="B91" s="84" t="s">
        <v>71</v>
      </c>
      <c r="C91" s="85" t="str">
        <f>VLOOKUP(A89,ORÇAMENTO!$A$10:$I$27,3)</f>
        <v>REGULARIZAÇÃO E COMPACTAÇÃO DE SUBLEITO</v>
      </c>
      <c r="D91" s="86"/>
      <c r="E91" s="87" t="s">
        <v>93</v>
      </c>
      <c r="F91" s="87">
        <f>VLOOKUP(A89,ORÇAMENTO!$A$10:$I$27,4)</f>
        <v>100576</v>
      </c>
      <c r="G91" s="82" t="s">
        <v>73</v>
      </c>
      <c r="H91" s="82" t="str">
        <f>VLOOKUP(A89,ORÇAMENTO!$A$10:$I$27,5)</f>
        <v>M2</v>
      </c>
      <c r="I91" s="138"/>
      <c r="J91" s="138"/>
    </row>
    <row r="92" ht="6" customHeight="1" spans="1:10">
      <c r="A92" s="73"/>
      <c r="B92" s="84"/>
      <c r="C92" s="88"/>
      <c r="D92" s="88"/>
      <c r="E92" s="88"/>
      <c r="F92" s="88"/>
      <c r="G92" s="88"/>
      <c r="H92" s="89"/>
      <c r="I92" s="139"/>
      <c r="J92" s="139"/>
    </row>
    <row r="93" ht="27" spans="1:10">
      <c r="A93" s="73"/>
      <c r="B93" s="90" t="s">
        <v>74</v>
      </c>
      <c r="C93" s="90" t="s">
        <v>75</v>
      </c>
      <c r="D93" s="90" t="s">
        <v>76</v>
      </c>
      <c r="E93" s="90" t="s">
        <v>77</v>
      </c>
      <c r="F93" s="90" t="s">
        <v>78</v>
      </c>
      <c r="G93" s="90" t="s">
        <v>79</v>
      </c>
      <c r="H93" s="90" t="s">
        <v>80</v>
      </c>
      <c r="I93" s="140"/>
      <c r="J93" s="140"/>
    </row>
    <row r="94" ht="67.5" spans="1:10">
      <c r="A94" s="73"/>
      <c r="B94" s="153" t="s">
        <v>81</v>
      </c>
      <c r="C94" s="133" t="s">
        <v>163</v>
      </c>
      <c r="D94" s="133" t="s">
        <v>164</v>
      </c>
      <c r="E94" s="153" t="s">
        <v>95</v>
      </c>
      <c r="F94" s="153" t="s">
        <v>165</v>
      </c>
      <c r="G94" s="154" t="s">
        <v>166</v>
      </c>
      <c r="H94" s="97">
        <f t="shared" ref="H94:H101" si="4">ROUNDDOWN(F94*G94,2)</f>
        <v>0.16</v>
      </c>
      <c r="I94" s="141"/>
      <c r="J94" s="141"/>
    </row>
    <row r="95" ht="67.5" spans="1:10">
      <c r="A95" s="73"/>
      <c r="B95" s="153" t="s">
        <v>81</v>
      </c>
      <c r="C95" s="133" t="s">
        <v>167</v>
      </c>
      <c r="D95" s="133" t="s">
        <v>168</v>
      </c>
      <c r="E95" s="153" t="s">
        <v>96</v>
      </c>
      <c r="F95" s="153" t="s">
        <v>169</v>
      </c>
      <c r="G95" s="154" t="s">
        <v>170</v>
      </c>
      <c r="H95" s="97">
        <f t="shared" si="4"/>
        <v>0.26</v>
      </c>
      <c r="I95" s="141"/>
      <c r="J95" s="141"/>
    </row>
    <row r="96" ht="54" spans="1:10">
      <c r="A96" s="73"/>
      <c r="B96" s="153" t="s">
        <v>81</v>
      </c>
      <c r="C96" s="133" t="s">
        <v>141</v>
      </c>
      <c r="D96" s="133" t="s">
        <v>142</v>
      </c>
      <c r="E96" s="153" t="s">
        <v>95</v>
      </c>
      <c r="F96" s="153" t="s">
        <v>171</v>
      </c>
      <c r="G96" s="154" t="s">
        <v>144</v>
      </c>
      <c r="H96" s="97">
        <f t="shared" si="4"/>
        <v>0.01</v>
      </c>
      <c r="I96" s="141"/>
      <c r="J96" s="141"/>
    </row>
    <row r="97" ht="54" spans="1:10">
      <c r="A97" s="73"/>
      <c r="B97" s="153" t="s">
        <v>81</v>
      </c>
      <c r="C97" s="133" t="s">
        <v>145</v>
      </c>
      <c r="D97" s="133" t="s">
        <v>146</v>
      </c>
      <c r="E97" s="153" t="s">
        <v>96</v>
      </c>
      <c r="F97" s="153" t="s">
        <v>172</v>
      </c>
      <c r="G97" s="154" t="s">
        <v>148</v>
      </c>
      <c r="H97" s="97">
        <f t="shared" si="4"/>
        <v>0.45</v>
      </c>
      <c r="I97" s="141"/>
      <c r="J97" s="141"/>
    </row>
    <row r="98" ht="54" spans="1:10">
      <c r="A98" s="73"/>
      <c r="B98" s="153" t="s">
        <v>81</v>
      </c>
      <c r="C98" s="133" t="s">
        <v>173</v>
      </c>
      <c r="D98" s="133" t="s">
        <v>174</v>
      </c>
      <c r="E98" s="153" t="s">
        <v>95</v>
      </c>
      <c r="F98" s="153" t="s">
        <v>175</v>
      </c>
      <c r="G98" s="154" t="s">
        <v>176</v>
      </c>
      <c r="H98" s="97">
        <f t="shared" si="4"/>
        <v>0.25</v>
      </c>
      <c r="I98" s="141"/>
      <c r="J98" s="141"/>
    </row>
    <row r="99" spans="1:10">
      <c r="A99" s="73"/>
      <c r="B99" s="153" t="s">
        <v>81</v>
      </c>
      <c r="C99" s="133" t="s">
        <v>123</v>
      </c>
      <c r="D99" s="133" t="s">
        <v>86</v>
      </c>
      <c r="E99" s="153" t="s">
        <v>87</v>
      </c>
      <c r="F99" s="153" t="s">
        <v>172</v>
      </c>
      <c r="G99" s="154" t="s">
        <v>162</v>
      </c>
      <c r="H99" s="97">
        <f t="shared" si="4"/>
        <v>0.11</v>
      </c>
      <c r="I99" s="141"/>
      <c r="J99" s="141"/>
    </row>
    <row r="100" ht="54" spans="1:10">
      <c r="A100" s="73"/>
      <c r="B100" s="153" t="s">
        <v>81</v>
      </c>
      <c r="C100" s="133" t="s">
        <v>177</v>
      </c>
      <c r="D100" s="133" t="s">
        <v>178</v>
      </c>
      <c r="E100" s="153" t="s">
        <v>96</v>
      </c>
      <c r="F100" s="153" t="s">
        <v>179</v>
      </c>
      <c r="G100" s="154" t="s">
        <v>180</v>
      </c>
      <c r="H100" s="97">
        <f t="shared" si="4"/>
        <v>0.23</v>
      </c>
      <c r="I100" s="141"/>
      <c r="J100" s="141"/>
    </row>
    <row r="101" spans="1:10">
      <c r="A101" s="73"/>
      <c r="B101" s="153"/>
      <c r="C101" s="133"/>
      <c r="D101" s="133"/>
      <c r="E101" s="153"/>
      <c r="F101" s="153"/>
      <c r="G101" s="154"/>
      <c r="H101" s="97">
        <f t="shared" si="4"/>
        <v>0</v>
      </c>
      <c r="I101" s="141"/>
      <c r="J101" s="141"/>
    </row>
    <row r="102" spans="1:10">
      <c r="A102" s="73"/>
      <c r="B102" s="78" t="s">
        <v>88</v>
      </c>
      <c r="C102" s="80"/>
      <c r="D102" s="81"/>
      <c r="E102" s="107">
        <v>1</v>
      </c>
      <c r="F102" s="78" t="s">
        <v>89</v>
      </c>
      <c r="G102" s="108"/>
      <c r="H102" s="109">
        <f>SUM(H94:H101)</f>
        <v>1.47</v>
      </c>
      <c r="I102" s="142"/>
      <c r="J102" s="142"/>
    </row>
    <row r="103" spans="1:10">
      <c r="A103" s="73"/>
      <c r="B103" s="155" t="s">
        <v>90</v>
      </c>
      <c r="C103" s="156"/>
      <c r="D103" s="156"/>
      <c r="E103" s="157"/>
      <c r="F103" s="157"/>
      <c r="G103" s="158"/>
      <c r="H103" s="112">
        <f>H102/E102</f>
        <v>1.47</v>
      </c>
      <c r="I103" s="143"/>
      <c r="J103" s="143"/>
    </row>
    <row r="104" spans="1:10">
      <c r="A104" s="73"/>
      <c r="B104" s="155" t="s">
        <v>91</v>
      </c>
      <c r="C104" s="156"/>
      <c r="D104" s="156"/>
      <c r="E104" s="157"/>
      <c r="F104" s="157"/>
      <c r="G104" s="158"/>
      <c r="H104" s="113">
        <f>1+$M$1</f>
        <v>1.2398</v>
      </c>
      <c r="I104" s="144"/>
      <c r="J104" s="144"/>
    </row>
    <row r="105" spans="1:10">
      <c r="A105" s="73"/>
      <c r="B105" s="159" t="s">
        <v>92</v>
      </c>
      <c r="C105" s="160"/>
      <c r="D105" s="160"/>
      <c r="E105" s="161"/>
      <c r="F105" s="161"/>
      <c r="G105" s="162"/>
      <c r="H105" s="112">
        <f>H103*H104</f>
        <v>1.822506</v>
      </c>
      <c r="I105" s="143"/>
      <c r="J105" s="143"/>
    </row>
    <row r="106" spans="1:10">
      <c r="A106" s="73"/>
      <c r="I106" s="144"/>
      <c r="J106" s="144"/>
    </row>
    <row r="107" ht="15.75" customHeight="1" spans="1:12">
      <c r="A107" s="73">
        <v>8</v>
      </c>
      <c r="B107" s="264" t="s">
        <v>66</v>
      </c>
      <c r="C107" s="148"/>
      <c r="D107" s="149"/>
      <c r="E107" s="150" t="s">
        <v>67</v>
      </c>
      <c r="F107" s="151"/>
      <c r="G107" s="151"/>
      <c r="H107" s="152"/>
      <c r="I107" s="136">
        <f>H128</f>
        <v>28.63</v>
      </c>
      <c r="J107" s="75">
        <f>H130</f>
        <v>35.495474</v>
      </c>
      <c r="K107" s="163"/>
      <c r="L107" s="74"/>
    </row>
    <row r="108" spans="1:10">
      <c r="A108" s="73"/>
      <c r="B108" s="78" t="s">
        <v>69</v>
      </c>
      <c r="C108" s="79" t="str">
        <f>$C$2</f>
        <v>PAVIMENTAÇÃO ASFÁLTICA EM PMF - AV DR. RENATO COSTA FRANCO (MANGA / MG)</v>
      </c>
      <c r="D108" s="79"/>
      <c r="E108" s="80"/>
      <c r="F108" s="81"/>
      <c r="G108" s="82" t="s">
        <v>70</v>
      </c>
      <c r="H108" s="83" t="str">
        <f>$H$2</f>
        <v>JUNHO / 2.020   </v>
      </c>
      <c r="J108" s="136"/>
    </row>
    <row r="109" ht="55.5" customHeight="1" spans="1:10">
      <c r="A109" s="73"/>
      <c r="B109" s="84" t="s">
        <v>71</v>
      </c>
      <c r="C109" s="85" t="str">
        <f>VLOOKUP(A107,ORÇAMENTO!$A$10:$I$27,3)</f>
        <v>EXECUÇÃO E COMPACTAÇÃO DE BASE E OU SUB BASE PARA PAVIMENTAÇÃO DE SOLO (PREDOMINANTEMENTE ARENOSO) COM CIMENTO (TEOR DE 2%) - EXCLUSIVE SOLO, ESCAVAÇÃO, CARGA E TRANSPORTE</v>
      </c>
      <c r="D109" s="86"/>
      <c r="E109" s="87" t="s">
        <v>93</v>
      </c>
      <c r="F109" s="87">
        <f>VLOOKUP(A107,ORÇAMENTO!$A$10:$I$27,4)</f>
        <v>96389</v>
      </c>
      <c r="G109" s="82" t="s">
        <v>73</v>
      </c>
      <c r="H109" s="82" t="str">
        <f>VLOOKUP(A107,ORÇAMENTO!$A$10:$I$27,5)</f>
        <v>M2</v>
      </c>
      <c r="I109" s="138"/>
      <c r="J109" s="138"/>
    </row>
    <row r="110" ht="6" customHeight="1" spans="1:10">
      <c r="A110" s="73"/>
      <c r="B110" s="84"/>
      <c r="C110" s="88"/>
      <c r="D110" s="88"/>
      <c r="E110" s="88"/>
      <c r="F110" s="88"/>
      <c r="G110" s="88"/>
      <c r="H110" s="89"/>
      <c r="I110" s="139"/>
      <c r="J110" s="139"/>
    </row>
    <row r="111" ht="27" spans="1:10">
      <c r="A111" s="73"/>
      <c r="B111" s="90" t="s">
        <v>74</v>
      </c>
      <c r="C111" s="90" t="s">
        <v>75</v>
      </c>
      <c r="D111" s="90" t="s">
        <v>76</v>
      </c>
      <c r="E111" s="90" t="s">
        <v>77</v>
      </c>
      <c r="F111" s="90" t="s">
        <v>78</v>
      </c>
      <c r="G111" s="90" t="s">
        <v>79</v>
      </c>
      <c r="H111" s="90" t="s">
        <v>80</v>
      </c>
      <c r="I111" s="140"/>
      <c r="J111" s="140"/>
    </row>
    <row r="112" ht="27" spans="1:10">
      <c r="A112" s="73"/>
      <c r="B112" s="153" t="s">
        <v>97</v>
      </c>
      <c r="C112" s="133" t="s">
        <v>181</v>
      </c>
      <c r="D112" s="133" t="s">
        <v>182</v>
      </c>
      <c r="E112" s="153" t="s">
        <v>119</v>
      </c>
      <c r="F112" s="153" t="s">
        <v>183</v>
      </c>
      <c r="G112" s="154" t="s">
        <v>184</v>
      </c>
      <c r="H112" s="97">
        <f t="shared" ref="H112:H126" si="5">ROUNDDOWN(F112*G112,2)</f>
        <v>18.78</v>
      </c>
      <c r="I112" s="140"/>
      <c r="J112" s="140"/>
    </row>
    <row r="113" ht="67.5" spans="1:10">
      <c r="A113" s="73"/>
      <c r="B113" s="153" t="s">
        <v>81</v>
      </c>
      <c r="C113" s="133" t="s">
        <v>185</v>
      </c>
      <c r="D113" s="133" t="s">
        <v>186</v>
      </c>
      <c r="E113" s="153" t="s">
        <v>95</v>
      </c>
      <c r="F113" s="153" t="s">
        <v>179</v>
      </c>
      <c r="G113" s="154" t="s">
        <v>187</v>
      </c>
      <c r="H113" s="97">
        <f t="shared" si="5"/>
        <v>0.53</v>
      </c>
      <c r="I113" s="140"/>
      <c r="J113" s="140"/>
    </row>
    <row r="114" ht="67.5" spans="1:10">
      <c r="A114" s="73"/>
      <c r="B114" s="153" t="s">
        <v>81</v>
      </c>
      <c r="C114" s="133" t="s">
        <v>188</v>
      </c>
      <c r="D114" s="133" t="s">
        <v>189</v>
      </c>
      <c r="E114" s="153" t="s">
        <v>96</v>
      </c>
      <c r="F114" s="153" t="s">
        <v>190</v>
      </c>
      <c r="G114" s="154" t="s">
        <v>191</v>
      </c>
      <c r="H114" s="97">
        <f t="shared" si="5"/>
        <v>0.76</v>
      </c>
      <c r="I114" s="140"/>
      <c r="J114" s="140"/>
    </row>
    <row r="115" ht="67.5" spans="1:10">
      <c r="A115" s="73"/>
      <c r="B115" s="153" t="s">
        <v>81</v>
      </c>
      <c r="C115" s="133" t="s">
        <v>163</v>
      </c>
      <c r="D115" s="133" t="s">
        <v>164</v>
      </c>
      <c r="E115" s="153" t="s">
        <v>95</v>
      </c>
      <c r="F115" s="153" t="s">
        <v>192</v>
      </c>
      <c r="G115" s="154" t="s">
        <v>166</v>
      </c>
      <c r="H115" s="97">
        <f t="shared" si="5"/>
        <v>0.64</v>
      </c>
      <c r="I115" s="140"/>
      <c r="J115" s="140"/>
    </row>
    <row r="116" ht="67.5" spans="1:10">
      <c r="A116" s="73"/>
      <c r="B116" s="153" t="s">
        <v>81</v>
      </c>
      <c r="C116" s="133" t="s">
        <v>167</v>
      </c>
      <c r="D116" s="133" t="s">
        <v>168</v>
      </c>
      <c r="E116" s="153" t="s">
        <v>96</v>
      </c>
      <c r="F116" s="153" t="s">
        <v>193</v>
      </c>
      <c r="G116" s="154" t="s">
        <v>170</v>
      </c>
      <c r="H116" s="97">
        <f t="shared" si="5"/>
        <v>0.82</v>
      </c>
      <c r="I116" s="140"/>
      <c r="J116" s="140"/>
    </row>
    <row r="117" ht="40.5" spans="1:10">
      <c r="A117" s="73"/>
      <c r="B117" s="153" t="s">
        <v>81</v>
      </c>
      <c r="C117" s="133" t="s">
        <v>194</v>
      </c>
      <c r="D117" s="133" t="s">
        <v>195</v>
      </c>
      <c r="E117" s="153" t="s">
        <v>95</v>
      </c>
      <c r="F117" s="153" t="s">
        <v>179</v>
      </c>
      <c r="G117" s="154" t="s">
        <v>196</v>
      </c>
      <c r="H117" s="97">
        <f t="shared" si="5"/>
        <v>0.01</v>
      </c>
      <c r="I117" s="140"/>
      <c r="J117" s="140"/>
    </row>
    <row r="118" ht="40.5" spans="1:10">
      <c r="A118" s="73"/>
      <c r="B118" s="153" t="s">
        <v>81</v>
      </c>
      <c r="C118" s="133" t="s">
        <v>197</v>
      </c>
      <c r="D118" s="133" t="s">
        <v>198</v>
      </c>
      <c r="E118" s="153" t="s">
        <v>96</v>
      </c>
      <c r="F118" s="153" t="s">
        <v>190</v>
      </c>
      <c r="G118" s="154" t="s">
        <v>199</v>
      </c>
      <c r="H118" s="97">
        <f t="shared" si="5"/>
        <v>0.03</v>
      </c>
      <c r="I118" s="140"/>
      <c r="J118" s="140"/>
    </row>
    <row r="119" ht="54" spans="1:10">
      <c r="A119" s="73"/>
      <c r="B119" s="153" t="s">
        <v>81</v>
      </c>
      <c r="C119" s="133" t="s">
        <v>141</v>
      </c>
      <c r="D119" s="133" t="s">
        <v>142</v>
      </c>
      <c r="E119" s="153" t="s">
        <v>95</v>
      </c>
      <c r="F119" s="153" t="s">
        <v>200</v>
      </c>
      <c r="G119" s="154" t="s">
        <v>144</v>
      </c>
      <c r="H119" s="97">
        <f t="shared" si="5"/>
        <v>2.62</v>
      </c>
      <c r="I119" s="140"/>
      <c r="J119" s="140"/>
    </row>
    <row r="120" ht="54" spans="1:10">
      <c r="A120" s="73"/>
      <c r="B120" s="153" t="s">
        <v>81</v>
      </c>
      <c r="C120" s="133" t="s">
        <v>145</v>
      </c>
      <c r="D120" s="133" t="s">
        <v>146</v>
      </c>
      <c r="E120" s="153" t="s">
        <v>96</v>
      </c>
      <c r="F120" s="153" t="s">
        <v>201</v>
      </c>
      <c r="G120" s="154" t="s">
        <v>148</v>
      </c>
      <c r="H120" s="97">
        <f t="shared" si="5"/>
        <v>0.01</v>
      </c>
      <c r="I120" s="140"/>
      <c r="J120" s="140"/>
    </row>
    <row r="121" spans="1:10">
      <c r="A121" s="73"/>
      <c r="B121" s="153" t="s">
        <v>81</v>
      </c>
      <c r="C121" s="133" t="s">
        <v>123</v>
      </c>
      <c r="D121" s="133" t="s">
        <v>86</v>
      </c>
      <c r="E121" s="153" t="s">
        <v>87</v>
      </c>
      <c r="F121" s="153" t="s">
        <v>202</v>
      </c>
      <c r="G121" s="154" t="s">
        <v>162</v>
      </c>
      <c r="H121" s="97">
        <f t="shared" si="5"/>
        <v>1.54</v>
      </c>
      <c r="I121" s="140"/>
      <c r="J121" s="140"/>
    </row>
    <row r="122" ht="40.5" spans="1:10">
      <c r="A122" s="73"/>
      <c r="B122" s="153" t="s">
        <v>81</v>
      </c>
      <c r="C122" s="133" t="s">
        <v>203</v>
      </c>
      <c r="D122" s="133" t="s">
        <v>204</v>
      </c>
      <c r="E122" s="153" t="s">
        <v>95</v>
      </c>
      <c r="F122" s="153" t="s">
        <v>179</v>
      </c>
      <c r="G122" s="154" t="s">
        <v>205</v>
      </c>
      <c r="H122" s="97">
        <f t="shared" si="5"/>
        <v>0.61</v>
      </c>
      <c r="I122" s="140"/>
      <c r="J122" s="140"/>
    </row>
    <row r="123" ht="40.5" spans="1:10">
      <c r="A123" s="73"/>
      <c r="B123" s="153" t="s">
        <v>81</v>
      </c>
      <c r="C123" s="133" t="s">
        <v>206</v>
      </c>
      <c r="D123" s="133" t="s">
        <v>207</v>
      </c>
      <c r="E123" s="153" t="s">
        <v>96</v>
      </c>
      <c r="F123" s="153" t="s">
        <v>190</v>
      </c>
      <c r="G123" s="154" t="s">
        <v>208</v>
      </c>
      <c r="H123" s="97">
        <f t="shared" si="5"/>
        <v>0.63</v>
      </c>
      <c r="I123" s="140"/>
      <c r="J123" s="140"/>
    </row>
    <row r="124" ht="54" spans="1:10">
      <c r="A124" s="73"/>
      <c r="B124" s="153" t="s">
        <v>81</v>
      </c>
      <c r="C124" s="133" t="s">
        <v>209</v>
      </c>
      <c r="D124" s="133" t="s">
        <v>210</v>
      </c>
      <c r="E124" s="153" t="s">
        <v>95</v>
      </c>
      <c r="F124" s="153" t="s">
        <v>211</v>
      </c>
      <c r="G124" s="154" t="s">
        <v>212</v>
      </c>
      <c r="H124" s="97">
        <f t="shared" si="5"/>
        <v>0.59</v>
      </c>
      <c r="I124" s="140"/>
      <c r="J124" s="140"/>
    </row>
    <row r="125" ht="54" spans="1:10">
      <c r="A125" s="73"/>
      <c r="B125" s="153" t="s">
        <v>81</v>
      </c>
      <c r="C125" s="133" t="s">
        <v>213</v>
      </c>
      <c r="D125" s="133" t="s">
        <v>214</v>
      </c>
      <c r="E125" s="153" t="s">
        <v>96</v>
      </c>
      <c r="F125" s="153" t="s">
        <v>215</v>
      </c>
      <c r="G125" s="154" t="s">
        <v>216</v>
      </c>
      <c r="H125" s="97">
        <f t="shared" si="5"/>
        <v>1.06</v>
      </c>
      <c r="I125" s="140"/>
      <c r="J125" s="140"/>
    </row>
    <row r="126" spans="1:10">
      <c r="A126" s="73"/>
      <c r="B126" s="153"/>
      <c r="C126" s="133"/>
      <c r="D126" s="133"/>
      <c r="E126" s="153"/>
      <c r="F126" s="153"/>
      <c r="G126" s="154"/>
      <c r="H126" s="97">
        <f t="shared" si="5"/>
        <v>0</v>
      </c>
      <c r="I126" s="140"/>
      <c r="J126" s="140"/>
    </row>
    <row r="127" spans="1:10">
      <c r="A127" s="73"/>
      <c r="B127" s="78" t="s">
        <v>88</v>
      </c>
      <c r="C127" s="80"/>
      <c r="D127" s="81"/>
      <c r="E127" s="107">
        <v>1</v>
      </c>
      <c r="F127" s="78" t="s">
        <v>89</v>
      </c>
      <c r="G127" s="108"/>
      <c r="H127" s="109">
        <f>SUM(H112:H126)</f>
        <v>28.63</v>
      </c>
      <c r="I127" s="142"/>
      <c r="J127" s="142"/>
    </row>
    <row r="128" spans="1:10">
      <c r="A128" s="73"/>
      <c r="B128" s="155" t="s">
        <v>90</v>
      </c>
      <c r="C128" s="156"/>
      <c r="D128" s="156"/>
      <c r="E128" s="157"/>
      <c r="F128" s="157"/>
      <c r="G128" s="158"/>
      <c r="H128" s="112">
        <f>H127/E127</f>
        <v>28.63</v>
      </c>
      <c r="I128" s="143"/>
      <c r="J128" s="143"/>
    </row>
    <row r="129" spans="1:10">
      <c r="A129" s="73"/>
      <c r="B129" s="155" t="s">
        <v>91</v>
      </c>
      <c r="C129" s="156"/>
      <c r="D129" s="156"/>
      <c r="E129" s="157"/>
      <c r="F129" s="157"/>
      <c r="G129" s="158"/>
      <c r="H129" s="113">
        <f>1+$M$1</f>
        <v>1.2398</v>
      </c>
      <c r="I129" s="144"/>
      <c r="J129" s="144"/>
    </row>
    <row r="130" spans="1:10">
      <c r="A130" s="73"/>
      <c r="B130" s="159" t="s">
        <v>92</v>
      </c>
      <c r="C130" s="160"/>
      <c r="D130" s="160"/>
      <c r="E130" s="161"/>
      <c r="F130" s="161"/>
      <c r="G130" s="162"/>
      <c r="H130" s="112">
        <f>H128*H129</f>
        <v>35.495474</v>
      </c>
      <c r="I130" s="143"/>
      <c r="J130" s="143"/>
    </row>
    <row r="131" spans="1:10">
      <c r="A131" s="73"/>
      <c r="I131" s="144"/>
      <c r="J131" s="144"/>
    </row>
    <row r="132" ht="15.75" customHeight="1" spans="1:12">
      <c r="A132" s="73">
        <f>A107+1</f>
        <v>9</v>
      </c>
      <c r="B132" s="264" t="s">
        <v>66</v>
      </c>
      <c r="C132" s="148"/>
      <c r="D132" s="149"/>
      <c r="E132" s="150" t="s">
        <v>67</v>
      </c>
      <c r="F132" s="151"/>
      <c r="G132" s="151"/>
      <c r="H132" s="152"/>
      <c r="I132" s="136">
        <f>H147</f>
        <v>6.24</v>
      </c>
      <c r="J132" s="75">
        <f>H149</f>
        <v>7.736352</v>
      </c>
      <c r="K132" s="163"/>
      <c r="L132" s="74"/>
    </row>
    <row r="133" spans="1:10">
      <c r="A133" s="73"/>
      <c r="B133" s="78" t="s">
        <v>69</v>
      </c>
      <c r="C133" s="79" t="str">
        <f>$C$2</f>
        <v>PAVIMENTAÇÃO ASFÁLTICA EM PMF - AV DR. RENATO COSTA FRANCO (MANGA / MG)</v>
      </c>
      <c r="D133" s="79"/>
      <c r="E133" s="80"/>
      <c r="F133" s="81"/>
      <c r="G133" s="82" t="s">
        <v>70</v>
      </c>
      <c r="H133" s="83" t="str">
        <f>$H$2</f>
        <v>JUNHO / 2.020   </v>
      </c>
      <c r="J133" s="136"/>
    </row>
    <row r="134" ht="33.95" customHeight="1" spans="1:10">
      <c r="A134" s="73"/>
      <c r="B134" s="84" t="s">
        <v>71</v>
      </c>
      <c r="C134" s="85" t="str">
        <f>VLOOKUP(A132,ORÇAMENTO!$A$10:$I$27,3)</f>
        <v>IMPRIMAÇÃO COM ASFALTO DILUIDO CM-30</v>
      </c>
      <c r="D134" s="86"/>
      <c r="E134" s="87" t="s">
        <v>93</v>
      </c>
      <c r="F134" s="87">
        <f>VLOOKUP(A132,ORÇAMENTO!$A$10:$I$27,4)</f>
        <v>96401</v>
      </c>
      <c r="G134" s="82" t="s">
        <v>73</v>
      </c>
      <c r="H134" s="82" t="str">
        <f>VLOOKUP(A132,ORÇAMENTO!$A$10:$I$27,5)</f>
        <v>M2</v>
      </c>
      <c r="I134" s="138"/>
      <c r="J134" s="138"/>
    </row>
    <row r="135" ht="6" customHeight="1" spans="1:10">
      <c r="A135" s="73"/>
      <c r="B135" s="84"/>
      <c r="C135" s="88"/>
      <c r="D135" s="88"/>
      <c r="E135" s="88"/>
      <c r="F135" s="88"/>
      <c r="G135" s="88"/>
      <c r="H135" s="89"/>
      <c r="I135" s="139"/>
      <c r="J135" s="139"/>
    </row>
    <row r="136" ht="27" spans="1:10">
      <c r="A136" s="73"/>
      <c r="B136" s="90" t="s">
        <v>74</v>
      </c>
      <c r="C136" s="90" t="s">
        <v>75</v>
      </c>
      <c r="D136" s="90" t="s">
        <v>76</v>
      </c>
      <c r="E136" s="90" t="s">
        <v>77</v>
      </c>
      <c r="F136" s="90" t="s">
        <v>78</v>
      </c>
      <c r="G136" s="90" t="s">
        <v>79</v>
      </c>
      <c r="H136" s="90" t="s">
        <v>80</v>
      </c>
      <c r="I136" s="140"/>
      <c r="J136" s="140"/>
    </row>
    <row r="137" ht="40.5" spans="1:10">
      <c r="A137" s="73"/>
      <c r="B137" s="153" t="s">
        <v>81</v>
      </c>
      <c r="C137" s="133" t="s">
        <v>217</v>
      </c>
      <c r="D137" s="133" t="s">
        <v>218</v>
      </c>
      <c r="E137" s="153" t="s">
        <v>95</v>
      </c>
      <c r="F137" s="153" t="s">
        <v>175</v>
      </c>
      <c r="G137" s="154" t="s">
        <v>219</v>
      </c>
      <c r="H137" s="165">
        <f t="shared" ref="H137:H145" si="6">ROUNDDOWN(F137*G137,2)</f>
        <v>0</v>
      </c>
      <c r="I137" s="140"/>
      <c r="J137" s="140"/>
    </row>
    <row r="138" ht="40.5" spans="1:10">
      <c r="A138" s="73"/>
      <c r="B138" s="153" t="s">
        <v>81</v>
      </c>
      <c r="C138" s="133" t="s">
        <v>220</v>
      </c>
      <c r="D138" s="133" t="s">
        <v>221</v>
      </c>
      <c r="E138" s="153" t="s">
        <v>96</v>
      </c>
      <c r="F138" s="153" t="s">
        <v>192</v>
      </c>
      <c r="G138" s="154" t="s">
        <v>222</v>
      </c>
      <c r="H138" s="165">
        <f t="shared" si="6"/>
        <v>0</v>
      </c>
      <c r="I138" s="140"/>
      <c r="J138" s="140"/>
    </row>
    <row r="139" ht="27" spans="1:10">
      <c r="A139" s="73"/>
      <c r="B139" s="153" t="s">
        <v>97</v>
      </c>
      <c r="C139" s="133" t="s">
        <v>223</v>
      </c>
      <c r="D139" s="133" t="s">
        <v>224</v>
      </c>
      <c r="E139" s="153" t="s">
        <v>119</v>
      </c>
      <c r="F139" s="153" t="s">
        <v>225</v>
      </c>
      <c r="G139" s="154" t="s">
        <v>226</v>
      </c>
      <c r="H139" s="97">
        <f t="shared" si="6"/>
        <v>5.49</v>
      </c>
      <c r="I139" s="140"/>
      <c r="J139" s="140"/>
    </row>
    <row r="140" ht="67.5" spans="1:10">
      <c r="A140" s="73"/>
      <c r="B140" s="153" t="s">
        <v>81</v>
      </c>
      <c r="C140" s="133" t="s">
        <v>227</v>
      </c>
      <c r="D140" s="133" t="s">
        <v>228</v>
      </c>
      <c r="E140" s="153" t="s">
        <v>95</v>
      </c>
      <c r="F140" s="153" t="s">
        <v>165</v>
      </c>
      <c r="G140" s="154" t="s">
        <v>229</v>
      </c>
      <c r="H140" s="97">
        <f t="shared" si="6"/>
        <v>0.16</v>
      </c>
      <c r="I140" s="140"/>
      <c r="J140" s="140"/>
    </row>
    <row r="141" spans="1:10">
      <c r="A141" s="73"/>
      <c r="B141" s="153" t="s">
        <v>81</v>
      </c>
      <c r="C141" s="133" t="s">
        <v>123</v>
      </c>
      <c r="D141" s="133" t="s">
        <v>86</v>
      </c>
      <c r="E141" s="153" t="s">
        <v>87</v>
      </c>
      <c r="F141" s="153" t="s">
        <v>179</v>
      </c>
      <c r="G141" s="154" t="s">
        <v>162</v>
      </c>
      <c r="H141" s="97">
        <f t="shared" si="6"/>
        <v>0.08</v>
      </c>
      <c r="I141" s="140"/>
      <c r="J141" s="140"/>
    </row>
    <row r="142" ht="40.5" spans="1:10">
      <c r="A142" s="73"/>
      <c r="B142" s="153" t="s">
        <v>81</v>
      </c>
      <c r="C142" s="133" t="s">
        <v>203</v>
      </c>
      <c r="D142" s="133" t="s">
        <v>204</v>
      </c>
      <c r="E142" s="153" t="s">
        <v>95</v>
      </c>
      <c r="F142" s="153" t="s">
        <v>175</v>
      </c>
      <c r="G142" s="154" t="s">
        <v>205</v>
      </c>
      <c r="H142" s="97">
        <f t="shared" si="6"/>
        <v>0.2</v>
      </c>
      <c r="I142" s="140"/>
      <c r="J142" s="140"/>
    </row>
    <row r="143" ht="40.5" spans="1:10">
      <c r="A143" s="73"/>
      <c r="B143" s="153" t="s">
        <v>81</v>
      </c>
      <c r="C143" s="133" t="s">
        <v>206</v>
      </c>
      <c r="D143" s="133" t="s">
        <v>207</v>
      </c>
      <c r="E143" s="153" t="s">
        <v>96</v>
      </c>
      <c r="F143" s="153" t="s">
        <v>192</v>
      </c>
      <c r="G143" s="154" t="s">
        <v>208</v>
      </c>
      <c r="H143" s="97">
        <f t="shared" si="6"/>
        <v>0.12</v>
      </c>
      <c r="I143" s="140"/>
      <c r="J143" s="140"/>
    </row>
    <row r="144" ht="67.5" spans="1:10">
      <c r="A144" s="73"/>
      <c r="B144" s="153" t="s">
        <v>81</v>
      </c>
      <c r="C144" s="133" t="s">
        <v>230</v>
      </c>
      <c r="D144" s="133" t="s">
        <v>231</v>
      </c>
      <c r="E144" s="153" t="s">
        <v>96</v>
      </c>
      <c r="F144" s="153" t="s">
        <v>211</v>
      </c>
      <c r="G144" s="154" t="s">
        <v>232</v>
      </c>
      <c r="H144" s="97">
        <f t="shared" si="6"/>
        <v>0.19</v>
      </c>
      <c r="I144" s="140"/>
      <c r="J144" s="140"/>
    </row>
    <row r="145" spans="1:10">
      <c r="A145" s="73"/>
      <c r="B145" s="153"/>
      <c r="C145" s="133"/>
      <c r="D145" s="133"/>
      <c r="E145" s="153"/>
      <c r="F145" s="153"/>
      <c r="G145" s="154"/>
      <c r="H145" s="97">
        <f t="shared" si="6"/>
        <v>0</v>
      </c>
      <c r="I145" s="140"/>
      <c r="J145" s="140"/>
    </row>
    <row r="146" spans="1:10">
      <c r="A146" s="73"/>
      <c r="B146" s="78" t="s">
        <v>88</v>
      </c>
      <c r="C146" s="80"/>
      <c r="D146" s="81"/>
      <c r="E146" s="107">
        <v>1</v>
      </c>
      <c r="F146" s="78" t="s">
        <v>89</v>
      </c>
      <c r="G146" s="108"/>
      <c r="H146" s="109">
        <f>SUM(H137:H145)</f>
        <v>6.24</v>
      </c>
      <c r="I146" s="142"/>
      <c r="J146" s="142"/>
    </row>
    <row r="147" spans="1:10">
      <c r="A147" s="73"/>
      <c r="B147" s="155" t="s">
        <v>90</v>
      </c>
      <c r="C147" s="156"/>
      <c r="D147" s="156"/>
      <c r="E147" s="157"/>
      <c r="F147" s="157"/>
      <c r="G147" s="158"/>
      <c r="H147" s="112">
        <f>H146/E146</f>
        <v>6.24</v>
      </c>
      <c r="I147" s="143"/>
      <c r="J147" s="143"/>
    </row>
    <row r="148" spans="1:10">
      <c r="A148" s="73"/>
      <c r="B148" s="155" t="s">
        <v>91</v>
      </c>
      <c r="C148" s="156"/>
      <c r="D148" s="156"/>
      <c r="E148" s="157"/>
      <c r="F148" s="157"/>
      <c r="G148" s="158"/>
      <c r="H148" s="113">
        <f>1+$M$1</f>
        <v>1.2398</v>
      </c>
      <c r="I148" s="144"/>
      <c r="J148" s="144"/>
    </row>
    <row r="149" spans="1:10">
      <c r="A149" s="73"/>
      <c r="B149" s="159" t="s">
        <v>92</v>
      </c>
      <c r="C149" s="160"/>
      <c r="D149" s="160"/>
      <c r="E149" s="161"/>
      <c r="F149" s="161"/>
      <c r="G149" s="162"/>
      <c r="H149" s="112">
        <f>H147*H148</f>
        <v>7.736352</v>
      </c>
      <c r="I149" s="143"/>
      <c r="J149" s="143"/>
    </row>
    <row r="150" spans="1:10">
      <c r="A150" s="73"/>
      <c r="I150" s="144"/>
      <c r="J150" s="144"/>
    </row>
    <row r="151" ht="15.75" customHeight="1" spans="1:12">
      <c r="A151" s="73">
        <f>A132+1</f>
        <v>10</v>
      </c>
      <c r="B151" s="264" t="s">
        <v>66</v>
      </c>
      <c r="C151" s="148"/>
      <c r="D151" s="149"/>
      <c r="E151" s="150" t="s">
        <v>67</v>
      </c>
      <c r="F151" s="151"/>
      <c r="G151" s="151"/>
      <c r="H151" s="152"/>
      <c r="I151" s="75">
        <f>H166</f>
        <v>1.63</v>
      </c>
      <c r="J151" s="75">
        <f>H168</f>
        <v>2.020874</v>
      </c>
      <c r="K151" s="163"/>
      <c r="L151" s="74"/>
    </row>
    <row r="152" spans="1:10">
      <c r="A152" s="73"/>
      <c r="B152" s="78" t="s">
        <v>69</v>
      </c>
      <c r="C152" s="79" t="str">
        <f>$C$2</f>
        <v>PAVIMENTAÇÃO ASFÁLTICA EM PMF - AV DR. RENATO COSTA FRANCO (MANGA / MG)</v>
      </c>
      <c r="D152" s="79"/>
      <c r="E152" s="80"/>
      <c r="F152" s="81"/>
      <c r="G152" s="82" t="s">
        <v>70</v>
      </c>
      <c r="H152" s="83" t="str">
        <f>$H$2</f>
        <v>JUNHO / 2.020   </v>
      </c>
      <c r="I152" s="136"/>
      <c r="J152" s="136"/>
    </row>
    <row r="153" ht="41.1" customHeight="1" spans="1:10">
      <c r="A153" s="73"/>
      <c r="B153" s="84" t="s">
        <v>71</v>
      </c>
      <c r="C153" s="85" t="str">
        <f>VLOOKUP(A151,ORÇAMENTO!$A$10:$I$27,3)</f>
        <v>PINTURA DE LIGAÇÃO COM EMULSÃO ASFÁLTICA RL-2C</v>
      </c>
      <c r="D153" s="86"/>
      <c r="E153" s="87" t="s">
        <v>93</v>
      </c>
      <c r="F153" s="87">
        <f>VLOOKUP(A151,ORÇAMENTO!$A$10:$I$27,4)</f>
        <v>96402</v>
      </c>
      <c r="G153" s="82" t="s">
        <v>73</v>
      </c>
      <c r="H153" s="82" t="str">
        <f>VLOOKUP(A151,ORÇAMENTO!$A$10:$I$27,5)</f>
        <v>M2</v>
      </c>
      <c r="I153" s="138"/>
      <c r="J153" s="138"/>
    </row>
    <row r="154" ht="6" customHeight="1" spans="1:10">
      <c r="A154" s="73"/>
      <c r="B154" s="84"/>
      <c r="C154" s="88"/>
      <c r="D154" s="88"/>
      <c r="E154" s="88"/>
      <c r="F154" s="88"/>
      <c r="G154" s="88"/>
      <c r="H154" s="89"/>
      <c r="I154" s="139"/>
      <c r="J154" s="139"/>
    </row>
    <row r="155" ht="27" spans="1:10">
      <c r="A155" s="73"/>
      <c r="B155" s="90" t="s">
        <v>74</v>
      </c>
      <c r="C155" s="90" t="s">
        <v>75</v>
      </c>
      <c r="D155" s="90" t="s">
        <v>76</v>
      </c>
      <c r="E155" s="90" t="s">
        <v>77</v>
      </c>
      <c r="F155" s="90" t="s">
        <v>78</v>
      </c>
      <c r="G155" s="90" t="s">
        <v>79</v>
      </c>
      <c r="H155" s="90" t="s">
        <v>80</v>
      </c>
      <c r="I155" s="140"/>
      <c r="J155" s="140"/>
    </row>
    <row r="156" ht="40.5" spans="1:10">
      <c r="A156" s="73"/>
      <c r="B156" s="153" t="s">
        <v>81</v>
      </c>
      <c r="C156" s="133" t="s">
        <v>217</v>
      </c>
      <c r="D156" s="133" t="s">
        <v>218</v>
      </c>
      <c r="E156" s="153" t="s">
        <v>95</v>
      </c>
      <c r="F156" s="153" t="s">
        <v>175</v>
      </c>
      <c r="G156" s="154" t="s">
        <v>219</v>
      </c>
      <c r="H156" s="97">
        <f t="shared" ref="H156:H164" si="7">ROUNDDOWN(F156*G156,2)</f>
        <v>0</v>
      </c>
      <c r="I156" s="141"/>
      <c r="J156" s="141"/>
    </row>
    <row r="157" ht="40.5" spans="1:10">
      <c r="A157" s="73"/>
      <c r="B157" s="153" t="s">
        <v>81</v>
      </c>
      <c r="C157" s="133" t="s">
        <v>220</v>
      </c>
      <c r="D157" s="133" t="s">
        <v>221</v>
      </c>
      <c r="E157" s="153" t="s">
        <v>96</v>
      </c>
      <c r="F157" s="153" t="s">
        <v>192</v>
      </c>
      <c r="G157" s="154" t="s">
        <v>222</v>
      </c>
      <c r="H157" s="97">
        <f t="shared" si="7"/>
        <v>0</v>
      </c>
      <c r="I157" s="141"/>
      <c r="J157" s="141"/>
    </row>
    <row r="158" ht="40.5" spans="1:10">
      <c r="A158" s="73"/>
      <c r="B158" s="153" t="s">
        <v>97</v>
      </c>
      <c r="C158" s="133" t="s">
        <v>233</v>
      </c>
      <c r="D158" s="133" t="s">
        <v>234</v>
      </c>
      <c r="E158" s="153" t="s">
        <v>119</v>
      </c>
      <c r="F158" s="153" t="s">
        <v>235</v>
      </c>
      <c r="G158" s="154" t="s">
        <v>236</v>
      </c>
      <c r="H158" s="97">
        <f t="shared" si="7"/>
        <v>1.03</v>
      </c>
      <c r="I158" s="141"/>
      <c r="J158" s="141"/>
    </row>
    <row r="159" ht="67.5" spans="1:10">
      <c r="A159" s="73"/>
      <c r="B159" s="153" t="s">
        <v>81</v>
      </c>
      <c r="C159" s="133" t="s">
        <v>227</v>
      </c>
      <c r="D159" s="133" t="s">
        <v>228</v>
      </c>
      <c r="E159" s="153" t="s">
        <v>95</v>
      </c>
      <c r="F159" s="153" t="s">
        <v>171</v>
      </c>
      <c r="G159" s="154" t="s">
        <v>229</v>
      </c>
      <c r="H159" s="97">
        <f t="shared" si="7"/>
        <v>0.01</v>
      </c>
      <c r="I159" s="141"/>
      <c r="J159" s="141"/>
    </row>
    <row r="160" spans="1:10">
      <c r="A160" s="73"/>
      <c r="B160" s="153" t="s">
        <v>81</v>
      </c>
      <c r="C160" s="133" t="s">
        <v>123</v>
      </c>
      <c r="D160" s="133" t="s">
        <v>86</v>
      </c>
      <c r="E160" s="153" t="s">
        <v>87</v>
      </c>
      <c r="F160" s="153" t="s">
        <v>179</v>
      </c>
      <c r="G160" s="154" t="s">
        <v>162</v>
      </c>
      <c r="H160" s="97">
        <f t="shared" si="7"/>
        <v>0.08</v>
      </c>
      <c r="I160" s="141"/>
      <c r="J160" s="141"/>
    </row>
    <row r="161" ht="40.5" spans="1:10">
      <c r="A161" s="73"/>
      <c r="B161" s="153" t="s">
        <v>81</v>
      </c>
      <c r="C161" s="133" t="s">
        <v>203</v>
      </c>
      <c r="D161" s="133" t="s">
        <v>204</v>
      </c>
      <c r="E161" s="153" t="s">
        <v>95</v>
      </c>
      <c r="F161" s="153" t="s">
        <v>175</v>
      </c>
      <c r="G161" s="154" t="s">
        <v>205</v>
      </c>
      <c r="H161" s="97">
        <f t="shared" si="7"/>
        <v>0.2</v>
      </c>
      <c r="I161" s="141"/>
      <c r="J161" s="141"/>
    </row>
    <row r="162" ht="40.5" spans="1:10">
      <c r="A162" s="73"/>
      <c r="B162" s="153" t="s">
        <v>81</v>
      </c>
      <c r="C162" s="133" t="s">
        <v>206</v>
      </c>
      <c r="D162" s="133" t="s">
        <v>207</v>
      </c>
      <c r="E162" s="153" t="s">
        <v>96</v>
      </c>
      <c r="F162" s="153" t="s">
        <v>192</v>
      </c>
      <c r="G162" s="154" t="s">
        <v>208</v>
      </c>
      <c r="H162" s="97">
        <f t="shared" si="7"/>
        <v>0.12</v>
      </c>
      <c r="I162" s="141"/>
      <c r="J162" s="141"/>
    </row>
    <row r="163" ht="67.5" spans="1:10">
      <c r="A163" s="73"/>
      <c r="B163" s="153" t="s">
        <v>81</v>
      </c>
      <c r="C163" s="133" t="s">
        <v>230</v>
      </c>
      <c r="D163" s="133" t="s">
        <v>231</v>
      </c>
      <c r="E163" s="153" t="s">
        <v>96</v>
      </c>
      <c r="F163" s="153" t="s">
        <v>211</v>
      </c>
      <c r="G163" s="154" t="s">
        <v>232</v>
      </c>
      <c r="H163" s="97">
        <f t="shared" si="7"/>
        <v>0.19</v>
      </c>
      <c r="I163" s="141"/>
      <c r="J163" s="141"/>
    </row>
    <row r="164" spans="1:10">
      <c r="A164" s="73"/>
      <c r="B164" s="153"/>
      <c r="C164" s="133"/>
      <c r="D164" s="133"/>
      <c r="E164" s="153"/>
      <c r="F164" s="153"/>
      <c r="G164" s="154"/>
      <c r="H164" s="97">
        <f t="shared" si="7"/>
        <v>0</v>
      </c>
      <c r="I164" s="141"/>
      <c r="J164" s="141"/>
    </row>
    <row r="165" spans="1:10">
      <c r="A165" s="73"/>
      <c r="B165" s="78" t="s">
        <v>88</v>
      </c>
      <c r="C165" s="80"/>
      <c r="D165" s="81"/>
      <c r="E165" s="107">
        <v>1</v>
      </c>
      <c r="F165" s="78" t="s">
        <v>89</v>
      </c>
      <c r="G165" s="108"/>
      <c r="H165" s="109">
        <f>SUM(H156:H164)</f>
        <v>1.63</v>
      </c>
      <c r="I165" s="144"/>
      <c r="J165" s="144"/>
    </row>
    <row r="166" spans="1:10">
      <c r="A166" s="73"/>
      <c r="B166" s="155" t="s">
        <v>90</v>
      </c>
      <c r="C166" s="156"/>
      <c r="D166" s="156"/>
      <c r="E166" s="157"/>
      <c r="F166" s="157"/>
      <c r="G166" s="158"/>
      <c r="H166" s="112">
        <f>H165/E165</f>
        <v>1.63</v>
      </c>
      <c r="I166" s="143"/>
      <c r="J166" s="143"/>
    </row>
    <row r="167" spans="1:10">
      <c r="A167" s="73"/>
      <c r="B167" s="155" t="s">
        <v>91</v>
      </c>
      <c r="C167" s="156"/>
      <c r="D167" s="156"/>
      <c r="E167" s="157"/>
      <c r="F167" s="157"/>
      <c r="G167" s="158"/>
      <c r="H167" s="113">
        <f>1+$M$1</f>
        <v>1.2398</v>
      </c>
      <c r="I167" s="144"/>
      <c r="J167" s="144"/>
    </row>
    <row r="168" spans="1:8">
      <c r="A168" s="73"/>
      <c r="B168" s="159" t="s">
        <v>92</v>
      </c>
      <c r="C168" s="160"/>
      <c r="D168" s="160"/>
      <c r="E168" s="161"/>
      <c r="F168" s="161"/>
      <c r="G168" s="162"/>
      <c r="H168" s="112">
        <f>H166*H167</f>
        <v>2.020874</v>
      </c>
    </row>
    <row r="169" spans="1:10">
      <c r="A169" s="73"/>
      <c r="I169" s="136"/>
      <c r="J169" s="136"/>
    </row>
    <row r="170" ht="15.75" customHeight="1" spans="1:12">
      <c r="A170" s="73">
        <f>A151+1</f>
        <v>11</v>
      </c>
      <c r="B170" s="264" t="s">
        <v>66</v>
      </c>
      <c r="C170" s="148"/>
      <c r="D170" s="149"/>
      <c r="E170" s="150" t="s">
        <v>67</v>
      </c>
      <c r="F170" s="151"/>
      <c r="G170" s="151"/>
      <c r="H170" s="152"/>
      <c r="I170" s="138">
        <f>H188</f>
        <v>740.2</v>
      </c>
      <c r="J170" s="139">
        <f>H190</f>
        <v>917.69996</v>
      </c>
      <c r="K170" s="163"/>
      <c r="L170" s="74"/>
    </row>
    <row r="171" spans="1:10">
      <c r="A171" s="73"/>
      <c r="B171" s="78" t="s">
        <v>69</v>
      </c>
      <c r="C171" s="79" t="str">
        <f>$C$2</f>
        <v>PAVIMENTAÇÃO ASFÁLTICA EM PMF - AV DR. RENATO COSTA FRANCO (MANGA / MG)</v>
      </c>
      <c r="D171" s="79"/>
      <c r="E171" s="80"/>
      <c r="F171" s="81"/>
      <c r="G171" s="82" t="s">
        <v>70</v>
      </c>
      <c r="H171" s="83" t="str">
        <f>$H$2</f>
        <v>JUNHO / 2.020   </v>
      </c>
      <c r="I171" s="139"/>
      <c r="J171" s="140"/>
    </row>
    <row r="172" ht="39" customHeight="1" spans="1:10">
      <c r="A172" s="73"/>
      <c r="B172" s="84" t="s">
        <v>71</v>
      </c>
      <c r="C172" s="85" t="s">
        <v>50</v>
      </c>
      <c r="D172" s="86"/>
      <c r="E172" s="87" t="s">
        <v>93</v>
      </c>
      <c r="F172" s="87">
        <f>VLOOKUP(A170,ORÇAMENTO!$A$10:$I$27,4)</f>
        <v>100624</v>
      </c>
      <c r="G172" s="82" t="s">
        <v>73</v>
      </c>
      <c r="H172" s="82" t="str">
        <f>VLOOKUP(A170,ORÇAMENTO!$A$10:$I$27,5)</f>
        <v>M3</v>
      </c>
      <c r="I172" s="140"/>
      <c r="J172" s="141"/>
    </row>
    <row r="173" ht="6" customHeight="1" spans="1:10">
      <c r="A173" s="73"/>
      <c r="B173" s="84"/>
      <c r="C173" s="88"/>
      <c r="D173" s="88"/>
      <c r="E173" s="88"/>
      <c r="F173" s="88"/>
      <c r="G173" s="88"/>
      <c r="H173" s="89"/>
      <c r="I173" s="141"/>
      <c r="J173" s="142"/>
    </row>
    <row r="174" ht="27" spans="1:10">
      <c r="A174" s="73"/>
      <c r="B174" s="90" t="s">
        <v>74</v>
      </c>
      <c r="C174" s="90" t="s">
        <v>75</v>
      </c>
      <c r="D174" s="90" t="s">
        <v>76</v>
      </c>
      <c r="E174" s="90" t="s">
        <v>77</v>
      </c>
      <c r="F174" s="90" t="s">
        <v>78</v>
      </c>
      <c r="G174" s="90" t="s">
        <v>79</v>
      </c>
      <c r="H174" s="90" t="s">
        <v>80</v>
      </c>
      <c r="I174" s="142"/>
      <c r="J174" s="142"/>
    </row>
    <row r="175" ht="54" spans="1:10">
      <c r="A175" s="73"/>
      <c r="B175" s="153" t="s">
        <v>81</v>
      </c>
      <c r="C175" s="133" t="s">
        <v>237</v>
      </c>
      <c r="D175" s="133" t="s">
        <v>238</v>
      </c>
      <c r="E175" s="153" t="s">
        <v>95</v>
      </c>
      <c r="F175" s="153" t="s">
        <v>239</v>
      </c>
      <c r="G175" s="154" t="s">
        <v>240</v>
      </c>
      <c r="H175" s="97">
        <f t="shared" ref="H175:H186" si="8">ROUNDDOWN(F175*G175,2)</f>
        <v>6.99</v>
      </c>
      <c r="I175" s="142"/>
      <c r="J175" s="142"/>
    </row>
    <row r="176" ht="54" spans="1:10">
      <c r="A176" s="73"/>
      <c r="B176" s="153" t="s">
        <v>81</v>
      </c>
      <c r="C176" s="133" t="s">
        <v>241</v>
      </c>
      <c r="D176" s="133" t="s">
        <v>242</v>
      </c>
      <c r="E176" s="153" t="s">
        <v>96</v>
      </c>
      <c r="F176" s="153" t="s">
        <v>243</v>
      </c>
      <c r="G176" s="154" t="s">
        <v>244</v>
      </c>
      <c r="H176" s="97">
        <f t="shared" si="8"/>
        <v>5.81</v>
      </c>
      <c r="I176" s="142"/>
      <c r="J176" s="142"/>
    </row>
    <row r="177" spans="1:10">
      <c r="A177" s="73"/>
      <c r="B177" s="153" t="s">
        <v>81</v>
      </c>
      <c r="C177" s="133" t="s">
        <v>245</v>
      </c>
      <c r="D177" s="133" t="s">
        <v>246</v>
      </c>
      <c r="E177" s="153" t="s">
        <v>87</v>
      </c>
      <c r="F177" s="153" t="s">
        <v>247</v>
      </c>
      <c r="G177" s="154" t="s">
        <v>248</v>
      </c>
      <c r="H177" s="97">
        <f t="shared" si="8"/>
        <v>11.83</v>
      </c>
      <c r="I177" s="142"/>
      <c r="J177" s="142"/>
    </row>
    <row r="178" ht="67.5" spans="1:10">
      <c r="A178" s="73"/>
      <c r="B178" s="153" t="s">
        <v>81</v>
      </c>
      <c r="C178" s="133" t="s">
        <v>249</v>
      </c>
      <c r="D178" s="133" t="s">
        <v>250</v>
      </c>
      <c r="E178" s="153" t="s">
        <v>95</v>
      </c>
      <c r="F178" s="153" t="s">
        <v>239</v>
      </c>
      <c r="G178" s="154" t="s">
        <v>251</v>
      </c>
      <c r="H178" s="97">
        <f t="shared" si="8"/>
        <v>3.86</v>
      </c>
      <c r="I178" s="142"/>
      <c r="J178" s="142"/>
    </row>
    <row r="179" ht="54" spans="1:10">
      <c r="A179" s="73"/>
      <c r="B179" s="153" t="s">
        <v>81</v>
      </c>
      <c r="C179" s="133" t="s">
        <v>252</v>
      </c>
      <c r="D179" s="133" t="s">
        <v>253</v>
      </c>
      <c r="E179" s="153" t="s">
        <v>95</v>
      </c>
      <c r="F179" s="153" t="s">
        <v>254</v>
      </c>
      <c r="G179" s="154" t="s">
        <v>255</v>
      </c>
      <c r="H179" s="97">
        <f t="shared" si="8"/>
        <v>5.76</v>
      </c>
      <c r="I179" s="142"/>
      <c r="J179" s="142"/>
    </row>
    <row r="180" ht="54" spans="1:10">
      <c r="A180" s="73"/>
      <c r="B180" s="153" t="s">
        <v>81</v>
      </c>
      <c r="C180" s="133" t="s">
        <v>256</v>
      </c>
      <c r="D180" s="133" t="s">
        <v>257</v>
      </c>
      <c r="E180" s="153" t="s">
        <v>96</v>
      </c>
      <c r="F180" s="153" t="s">
        <v>258</v>
      </c>
      <c r="G180" s="154" t="s">
        <v>259</v>
      </c>
      <c r="H180" s="97">
        <f t="shared" si="8"/>
        <v>1.91</v>
      </c>
      <c r="I180" s="142"/>
      <c r="J180" s="142"/>
    </row>
    <row r="181" ht="40.5" spans="1:10">
      <c r="A181" s="73"/>
      <c r="B181" s="153" t="s">
        <v>81</v>
      </c>
      <c r="C181" s="133" t="s">
        <v>260</v>
      </c>
      <c r="D181" s="133" t="s">
        <v>261</v>
      </c>
      <c r="E181" s="153" t="s">
        <v>96</v>
      </c>
      <c r="F181" s="153" t="s">
        <v>262</v>
      </c>
      <c r="G181" s="154" t="s">
        <v>263</v>
      </c>
      <c r="H181" s="97">
        <f t="shared" si="8"/>
        <v>1.75</v>
      </c>
      <c r="I181" s="142"/>
      <c r="J181" s="142"/>
    </row>
    <row r="182" ht="40.5" spans="1:10">
      <c r="A182" s="73"/>
      <c r="B182" s="153" t="s">
        <v>81</v>
      </c>
      <c r="C182" s="133" t="s">
        <v>264</v>
      </c>
      <c r="D182" s="133" t="s">
        <v>265</v>
      </c>
      <c r="E182" s="153" t="s">
        <v>95</v>
      </c>
      <c r="F182" s="153" t="s">
        <v>266</v>
      </c>
      <c r="G182" s="154" t="s">
        <v>267</v>
      </c>
      <c r="H182" s="97">
        <f t="shared" si="8"/>
        <v>3.6</v>
      </c>
      <c r="I182" s="142"/>
      <c r="J182" s="142"/>
    </row>
    <row r="183" ht="54" spans="1:10">
      <c r="A183" s="73"/>
      <c r="B183" s="153" t="s">
        <v>81</v>
      </c>
      <c r="C183" s="133" t="s">
        <v>209</v>
      </c>
      <c r="D183" s="133" t="s">
        <v>210</v>
      </c>
      <c r="E183" s="153" t="s">
        <v>95</v>
      </c>
      <c r="F183" s="153" t="s">
        <v>268</v>
      </c>
      <c r="G183" s="154" t="s">
        <v>212</v>
      </c>
      <c r="H183" s="97">
        <f t="shared" si="8"/>
        <v>3.08</v>
      </c>
      <c r="I183" s="142"/>
      <c r="J183" s="142"/>
    </row>
    <row r="184" ht="54" spans="1:10">
      <c r="A184" s="73"/>
      <c r="B184" s="153" t="s">
        <v>81</v>
      </c>
      <c r="C184" s="133" t="s">
        <v>213</v>
      </c>
      <c r="D184" s="133" t="s">
        <v>214</v>
      </c>
      <c r="E184" s="153" t="s">
        <v>96</v>
      </c>
      <c r="F184" s="153" t="s">
        <v>269</v>
      </c>
      <c r="G184" s="154" t="s">
        <v>216</v>
      </c>
      <c r="H184" s="97">
        <f t="shared" si="8"/>
        <v>3.05</v>
      </c>
      <c r="I184" s="142"/>
      <c r="J184" s="142"/>
    </row>
    <row r="185" ht="40.5" spans="1:10">
      <c r="A185" s="73"/>
      <c r="B185" s="153" t="s">
        <v>81</v>
      </c>
      <c r="C185" s="133" t="s">
        <v>270</v>
      </c>
      <c r="D185" s="133" t="s">
        <v>271</v>
      </c>
      <c r="E185" s="153" t="s">
        <v>272</v>
      </c>
      <c r="F185" s="153" t="s">
        <v>273</v>
      </c>
      <c r="G185" s="154" t="s">
        <v>274</v>
      </c>
      <c r="H185" s="97">
        <f t="shared" si="8"/>
        <v>692.56</v>
      </c>
      <c r="I185" s="142"/>
      <c r="J185" s="142"/>
    </row>
    <row r="186" spans="1:10">
      <c r="A186" s="73"/>
      <c r="B186" s="153"/>
      <c r="C186" s="133"/>
      <c r="D186" s="133"/>
      <c r="E186" s="153"/>
      <c r="F186" s="153"/>
      <c r="G186" s="154"/>
      <c r="H186" s="97">
        <f t="shared" si="8"/>
        <v>0</v>
      </c>
      <c r="I186" s="142"/>
      <c r="J186" s="142"/>
    </row>
    <row r="187" spans="1:10">
      <c r="A187" s="73"/>
      <c r="B187" s="78" t="s">
        <v>88</v>
      </c>
      <c r="C187" s="80"/>
      <c r="D187" s="81"/>
      <c r="E187" s="107">
        <v>1</v>
      </c>
      <c r="F187" s="78" t="s">
        <v>89</v>
      </c>
      <c r="G187" s="108"/>
      <c r="H187" s="109">
        <f>SUM(H175:H186)</f>
        <v>740.2</v>
      </c>
      <c r="I187" s="144"/>
      <c r="J187" s="143"/>
    </row>
    <row r="188" spans="1:10">
      <c r="A188" s="73"/>
      <c r="B188" s="155" t="s">
        <v>90</v>
      </c>
      <c r="C188" s="156"/>
      <c r="D188" s="156"/>
      <c r="E188" s="157"/>
      <c r="F188" s="157"/>
      <c r="G188" s="158"/>
      <c r="H188" s="112">
        <f>H187/E187</f>
        <v>740.2</v>
      </c>
      <c r="I188" s="143"/>
      <c r="J188" s="144"/>
    </row>
    <row r="189" spans="1:9">
      <c r="A189" s="73"/>
      <c r="B189" s="155" t="s">
        <v>91</v>
      </c>
      <c r="C189" s="156"/>
      <c r="D189" s="156"/>
      <c r="E189" s="157"/>
      <c r="F189" s="157"/>
      <c r="G189" s="158"/>
      <c r="H189" s="113">
        <f>1+$M$1</f>
        <v>1.2398</v>
      </c>
      <c r="I189" s="144"/>
    </row>
    <row r="190" spans="1:10">
      <c r="A190" s="73"/>
      <c r="B190" s="159" t="s">
        <v>92</v>
      </c>
      <c r="C190" s="160"/>
      <c r="D190" s="160"/>
      <c r="E190" s="161"/>
      <c r="F190" s="161"/>
      <c r="G190" s="162"/>
      <c r="H190" s="112">
        <f>H188*H189</f>
        <v>917.69996</v>
      </c>
      <c r="J190" s="136"/>
    </row>
    <row r="191" spans="1:10">
      <c r="A191" s="73"/>
      <c r="I191" s="136"/>
      <c r="J191" s="138"/>
    </row>
    <row r="192" ht="15.75" spans="1:12">
      <c r="A192" s="73">
        <f>A170+1</f>
        <v>12</v>
      </c>
      <c r="B192" s="263" t="s">
        <v>66</v>
      </c>
      <c r="C192" s="76"/>
      <c r="D192" s="76"/>
      <c r="E192" s="77" t="s">
        <v>67</v>
      </c>
      <c r="F192" s="77"/>
      <c r="G192" s="77"/>
      <c r="H192" s="77"/>
      <c r="I192" s="142">
        <f>H201</f>
        <v>0.48</v>
      </c>
      <c r="J192" s="142">
        <f>H203</f>
        <v>0.595104</v>
      </c>
      <c r="K192" s="74"/>
      <c r="L192" s="74"/>
    </row>
    <row r="193" spans="1:10">
      <c r="A193" s="73"/>
      <c r="B193" s="78" t="s">
        <v>69</v>
      </c>
      <c r="C193" s="79" t="str">
        <f>$C$2</f>
        <v>PAVIMENTAÇÃO ASFÁLTICA EM PMF - AV DR. RENATO COSTA FRANCO (MANGA / MG)</v>
      </c>
      <c r="D193" s="79"/>
      <c r="E193" s="80"/>
      <c r="F193" s="81"/>
      <c r="G193" s="82" t="s">
        <v>70</v>
      </c>
      <c r="H193" s="83" t="str">
        <f>$H$2</f>
        <v>JUNHO / 2.020   </v>
      </c>
      <c r="I193" s="142"/>
      <c r="J193" s="142"/>
    </row>
    <row r="194" ht="35.25" customHeight="1" spans="1:10">
      <c r="A194" s="73"/>
      <c r="B194" s="84" t="s">
        <v>71</v>
      </c>
      <c r="C194" s="85" t="str">
        <f>VLOOKUP(A192,ORÇAMENTO!$A$10:$I$27,3)</f>
        <v>TRANSPORTE COM CAMINHÃO BASCULANTE DE 18 M3, EM VIA URBANA PAVIMENTADA, DMT ACIMA DE 30 KM</v>
      </c>
      <c r="D194" s="86"/>
      <c r="E194" s="87" t="s">
        <v>93</v>
      </c>
      <c r="F194" s="87">
        <f>VLOOKUP(A192,ORÇAMENTO!$A$10:$I$27,4)</f>
        <v>95427</v>
      </c>
      <c r="G194" s="82" t="s">
        <v>73</v>
      </c>
      <c r="H194" s="82" t="str">
        <f>VLOOKUP(A192,ORÇAMENTO!$A$10:$I$27,5)</f>
        <v>M3XKM</v>
      </c>
      <c r="I194" s="142"/>
      <c r="J194" s="142"/>
    </row>
    <row r="195" ht="6" customHeight="1" spans="1:10">
      <c r="A195" s="73"/>
      <c r="B195" s="84"/>
      <c r="C195" s="88"/>
      <c r="D195" s="88"/>
      <c r="E195" s="88"/>
      <c r="F195" s="88"/>
      <c r="G195" s="88"/>
      <c r="H195" s="89"/>
      <c r="I195" s="142"/>
      <c r="J195" s="142"/>
    </row>
    <row r="196" ht="27" spans="1:10">
      <c r="A196" s="73"/>
      <c r="B196" s="90" t="s">
        <v>74</v>
      </c>
      <c r="C196" s="90" t="s">
        <v>75</v>
      </c>
      <c r="D196" s="90" t="s">
        <v>76</v>
      </c>
      <c r="E196" s="90" t="s">
        <v>77</v>
      </c>
      <c r="F196" s="90" t="s">
        <v>78</v>
      </c>
      <c r="G196" s="90" t="s">
        <v>79</v>
      </c>
      <c r="H196" s="90" t="s">
        <v>80</v>
      </c>
      <c r="I196" s="142"/>
      <c r="J196" s="142"/>
    </row>
    <row r="197" ht="67.5" spans="1:10">
      <c r="A197" s="73"/>
      <c r="B197" s="166" t="s">
        <v>81</v>
      </c>
      <c r="C197" s="167" t="s">
        <v>275</v>
      </c>
      <c r="D197" s="167" t="s">
        <v>276</v>
      </c>
      <c r="E197" s="166" t="s">
        <v>95</v>
      </c>
      <c r="F197" s="168" t="s">
        <v>277</v>
      </c>
      <c r="G197" s="169" t="s">
        <v>278</v>
      </c>
      <c r="H197" s="97">
        <f t="shared" ref="H197:H199" si="9">ROUNDDOWN(F197*G197,2)</f>
        <v>0.46</v>
      </c>
      <c r="I197" s="142"/>
      <c r="J197" s="142"/>
    </row>
    <row r="198" ht="67.5" spans="1:10">
      <c r="A198" s="73"/>
      <c r="B198" s="166" t="s">
        <v>81</v>
      </c>
      <c r="C198" s="167" t="s">
        <v>279</v>
      </c>
      <c r="D198" s="167" t="s">
        <v>280</v>
      </c>
      <c r="E198" s="166" t="s">
        <v>96</v>
      </c>
      <c r="F198" s="168" t="s">
        <v>281</v>
      </c>
      <c r="G198" s="169" t="s">
        <v>282</v>
      </c>
      <c r="H198" s="97">
        <f t="shared" si="9"/>
        <v>0.02</v>
      </c>
      <c r="I198" s="142"/>
      <c r="J198" s="138"/>
    </row>
    <row r="199" spans="1:10">
      <c r="A199" s="73"/>
      <c r="B199" s="166"/>
      <c r="C199" s="167"/>
      <c r="D199" s="167"/>
      <c r="E199" s="166"/>
      <c r="F199" s="167"/>
      <c r="G199" s="169"/>
      <c r="H199" s="97">
        <f t="shared" si="9"/>
        <v>0</v>
      </c>
      <c r="I199" s="142"/>
      <c r="J199" s="138"/>
    </row>
    <row r="200" spans="1:10">
      <c r="A200" s="73"/>
      <c r="B200" s="105" t="s">
        <v>88</v>
      </c>
      <c r="C200" s="105"/>
      <c r="D200" s="106"/>
      <c r="E200" s="107">
        <v>1</v>
      </c>
      <c r="F200" s="78" t="s">
        <v>89</v>
      </c>
      <c r="G200" s="108"/>
      <c r="H200" s="109">
        <f>SUM(H197:H199)</f>
        <v>0.48</v>
      </c>
      <c r="I200" s="138"/>
      <c r="J200" s="139"/>
    </row>
    <row r="201" spans="1:10">
      <c r="A201" s="73"/>
      <c r="B201" s="110" t="s">
        <v>90</v>
      </c>
      <c r="C201" s="110"/>
      <c r="D201" s="110"/>
      <c r="E201" s="111"/>
      <c r="F201" s="111"/>
      <c r="G201" s="110"/>
      <c r="H201" s="112">
        <f>H200/E200</f>
        <v>0.48</v>
      </c>
      <c r="I201" s="139"/>
      <c r="J201" s="140"/>
    </row>
    <row r="202" spans="1:10">
      <c r="A202" s="73"/>
      <c r="B202" s="110" t="s">
        <v>91</v>
      </c>
      <c r="C202" s="110"/>
      <c r="D202" s="110"/>
      <c r="E202" s="111"/>
      <c r="F202" s="111"/>
      <c r="G202" s="110"/>
      <c r="H202" s="113">
        <f>1+$M$1</f>
        <v>1.2398</v>
      </c>
      <c r="I202" s="140"/>
      <c r="J202" s="141"/>
    </row>
    <row r="203" spans="1:10">
      <c r="A203" s="73"/>
      <c r="B203" s="114" t="s">
        <v>92</v>
      </c>
      <c r="C203" s="114"/>
      <c r="D203" s="114"/>
      <c r="E203" s="115"/>
      <c r="F203" s="115"/>
      <c r="G203" s="114"/>
      <c r="H203" s="112">
        <f>H201*H202</f>
        <v>0.595104</v>
      </c>
      <c r="I203" s="141"/>
      <c r="J203" s="142"/>
    </row>
    <row r="204" spans="1:9">
      <c r="A204" s="73"/>
      <c r="I204" s="142"/>
    </row>
    <row r="205" ht="15.75" spans="1:12">
      <c r="A205" s="73">
        <f>A192+1</f>
        <v>13</v>
      </c>
      <c r="B205" s="263" t="s">
        <v>66</v>
      </c>
      <c r="C205" s="76"/>
      <c r="D205" s="76"/>
      <c r="E205" s="77" t="s">
        <v>67</v>
      </c>
      <c r="F205" s="77"/>
      <c r="G205" s="77"/>
      <c r="H205" s="77"/>
      <c r="I205" s="142">
        <f>H213</f>
        <v>0.45</v>
      </c>
      <c r="J205" s="142">
        <f>H215</f>
        <v>0.55791</v>
      </c>
      <c r="K205" s="74"/>
      <c r="L205" s="74"/>
    </row>
    <row r="206" spans="1:10">
      <c r="A206" s="73"/>
      <c r="B206" s="78" t="s">
        <v>69</v>
      </c>
      <c r="C206" s="79" t="str">
        <f>$C$2</f>
        <v>PAVIMENTAÇÃO ASFÁLTICA EM PMF - AV DR. RENATO COSTA FRANCO (MANGA / MG)</v>
      </c>
      <c r="D206" s="79"/>
      <c r="E206" s="80"/>
      <c r="F206" s="81"/>
      <c r="G206" s="82" t="s">
        <v>70</v>
      </c>
      <c r="H206" s="83" t="str">
        <f>$H$2</f>
        <v>JUNHO / 2.020   </v>
      </c>
      <c r="I206" s="142"/>
      <c r="J206" s="142"/>
    </row>
    <row r="207" ht="45" customHeight="1" spans="1:10">
      <c r="A207" s="73"/>
      <c r="B207" s="84" t="s">
        <v>71</v>
      </c>
      <c r="C207" s="85" t="str">
        <f>VLOOKUP(A205,ORÇAMENTO!$A$10:$I$27,3)</f>
        <v>TRANSPORTE DE MATERIAL ASFALTICO, COM CAMINHÃO COM CAPACIDADE DE 30000L EM RODOVIA PAVIMENTADA PARA DISTÂNCIAS MÉDIAS DE TRANSPORTE SUPERIORES A 100 KM.</v>
      </c>
      <c r="D207" s="86"/>
      <c r="E207" s="87" t="s">
        <v>93</v>
      </c>
      <c r="F207" s="87">
        <f>VLOOKUP(A205,ORÇAMENTO!$A$10:$I$27,4)</f>
        <v>93176</v>
      </c>
      <c r="G207" s="82" t="s">
        <v>73</v>
      </c>
      <c r="H207" s="82" t="str">
        <f>VLOOKUP(A205,ORÇAMENTO!$A$10:$I$27,5)</f>
        <v>M²</v>
      </c>
      <c r="I207" s="142"/>
      <c r="J207" s="142"/>
    </row>
    <row r="208" ht="6" customHeight="1" spans="1:10">
      <c r="A208" s="73"/>
      <c r="B208" s="84"/>
      <c r="C208" s="88"/>
      <c r="D208" s="88"/>
      <c r="E208" s="88"/>
      <c r="F208" s="88"/>
      <c r="G208" s="88"/>
      <c r="H208" s="89"/>
      <c r="I208" s="142"/>
      <c r="J208" s="142"/>
    </row>
    <row r="209" ht="27" spans="1:10">
      <c r="A209" s="73"/>
      <c r="B209" s="90" t="s">
        <v>74</v>
      </c>
      <c r="C209" s="90" t="s">
        <v>75</v>
      </c>
      <c r="D209" s="90" t="s">
        <v>76</v>
      </c>
      <c r="E209" s="90" t="s">
        <v>77</v>
      </c>
      <c r="F209" s="90" t="s">
        <v>78</v>
      </c>
      <c r="G209" s="90" t="s">
        <v>79</v>
      </c>
      <c r="H209" s="90" t="s">
        <v>80</v>
      </c>
      <c r="I209" s="142"/>
      <c r="J209" s="142"/>
    </row>
    <row r="210" ht="67.5" spans="1:10">
      <c r="A210" s="73"/>
      <c r="B210" s="166" t="s">
        <v>81</v>
      </c>
      <c r="C210" s="167" t="s">
        <v>283</v>
      </c>
      <c r="D210" s="167" t="s">
        <v>284</v>
      </c>
      <c r="E210" s="166" t="s">
        <v>95</v>
      </c>
      <c r="F210" s="168" t="s">
        <v>285</v>
      </c>
      <c r="G210" s="169" t="s">
        <v>286</v>
      </c>
      <c r="H210" s="97">
        <f t="shared" ref="H210:H211" si="10">ROUNDDOWN(F210*G210,2)</f>
        <v>0.43</v>
      </c>
      <c r="I210" s="142"/>
      <c r="J210" s="142"/>
    </row>
    <row r="211" ht="67.5" spans="1:10">
      <c r="A211" s="73"/>
      <c r="B211" s="166" t="s">
        <v>81</v>
      </c>
      <c r="C211" s="167" t="s">
        <v>287</v>
      </c>
      <c r="D211" s="167" t="s">
        <v>288</v>
      </c>
      <c r="E211" s="166" t="s">
        <v>96</v>
      </c>
      <c r="F211" s="167" t="s">
        <v>289</v>
      </c>
      <c r="G211" s="169" t="s">
        <v>290</v>
      </c>
      <c r="H211" s="97">
        <f t="shared" si="10"/>
        <v>0.02</v>
      </c>
      <c r="I211" s="142"/>
      <c r="J211" s="138"/>
    </row>
    <row r="212" spans="1:10">
      <c r="A212" s="73"/>
      <c r="B212" s="105" t="s">
        <v>88</v>
      </c>
      <c r="C212" s="105"/>
      <c r="D212" s="106"/>
      <c r="E212" s="107">
        <v>1</v>
      </c>
      <c r="F212" s="78" t="s">
        <v>89</v>
      </c>
      <c r="G212" s="108"/>
      <c r="H212" s="109">
        <f>SUM(H210:H211)</f>
        <v>0.45</v>
      </c>
      <c r="I212" s="138"/>
      <c r="J212" s="139"/>
    </row>
    <row r="213" spans="1:10">
      <c r="A213" s="73"/>
      <c r="B213" s="110" t="s">
        <v>90</v>
      </c>
      <c r="C213" s="110"/>
      <c r="D213" s="110"/>
      <c r="E213" s="111"/>
      <c r="F213" s="111"/>
      <c r="G213" s="110"/>
      <c r="H213" s="112">
        <f>H212/E212</f>
        <v>0.45</v>
      </c>
      <c r="I213" s="139"/>
      <c r="J213" s="140"/>
    </row>
    <row r="214" spans="1:10">
      <c r="A214" s="73"/>
      <c r="B214" s="110" t="s">
        <v>91</v>
      </c>
      <c r="C214" s="110"/>
      <c r="D214" s="110"/>
      <c r="E214" s="111"/>
      <c r="F214" s="111"/>
      <c r="G214" s="110"/>
      <c r="H214" s="113">
        <f>1+$M$1</f>
        <v>1.2398</v>
      </c>
      <c r="I214" s="140"/>
      <c r="J214" s="141"/>
    </row>
    <row r="215" spans="1:10">
      <c r="A215" s="73"/>
      <c r="B215" s="114" t="s">
        <v>92</v>
      </c>
      <c r="C215" s="114"/>
      <c r="D215" s="114"/>
      <c r="E215" s="115"/>
      <c r="F215" s="115"/>
      <c r="G215" s="114"/>
      <c r="H215" s="112">
        <f>H213*H214</f>
        <v>0.55791</v>
      </c>
      <c r="I215" s="141"/>
      <c r="J215" s="142"/>
    </row>
    <row r="216" spans="1:9">
      <c r="A216" s="73"/>
      <c r="I216" s="142"/>
    </row>
    <row r="217" ht="15.75" spans="1:12">
      <c r="A217" s="73">
        <v>18</v>
      </c>
      <c r="B217" s="263" t="s">
        <v>66</v>
      </c>
      <c r="C217" s="76"/>
      <c r="D217" s="76"/>
      <c r="E217" s="77" t="s">
        <v>67</v>
      </c>
      <c r="F217" s="77"/>
      <c r="G217" s="77"/>
      <c r="H217" s="77"/>
      <c r="I217" s="142">
        <f>H232</f>
        <v>33.2</v>
      </c>
      <c r="J217" s="142">
        <f>H234</f>
        <v>41.16136</v>
      </c>
      <c r="K217" s="74"/>
      <c r="L217" s="74"/>
    </row>
    <row r="218" spans="1:10">
      <c r="A218" s="73"/>
      <c r="B218" s="78" t="s">
        <v>69</v>
      </c>
      <c r="C218" s="79" t="str">
        <f>$C$2</f>
        <v>PAVIMENTAÇÃO ASFÁLTICA EM PMF - AV DR. RENATO COSTA FRANCO (MANGA / MG)</v>
      </c>
      <c r="D218" s="79"/>
      <c r="E218" s="80"/>
      <c r="F218" s="81"/>
      <c r="G218" s="82" t="s">
        <v>70</v>
      </c>
      <c r="H218" s="83" t="str">
        <f>$H$2</f>
        <v>JUNHO / 2.020   </v>
      </c>
      <c r="I218" s="142"/>
      <c r="J218" s="142"/>
    </row>
    <row r="219" ht="45" customHeight="1" spans="1:10">
      <c r="A219" s="73"/>
      <c r="B219" s="84" t="s">
        <v>71</v>
      </c>
      <c r="C219" s="85" t="str">
        <f>VLOOKUP(A217,ORÇAMENTO!$A$10:$I$27,3)</f>
        <v>GUIA (MEIO-FIO) E SARJETA CONJUGADOS DE CONCRETO, MOLDADA  IN LOCO  EM TRECHO RETO COM EXTRUSORA, 45 CM BASE (15 CM BASE DA GUIA + 30 CM BASE DA SARJETA) X 22 CM ALTURA</v>
      </c>
      <c r="D219" s="86"/>
      <c r="E219" s="87" t="s">
        <v>93</v>
      </c>
      <c r="F219" s="87">
        <f>VLOOKUP(A217,ORÇAMENTO!$A$10:$I$27,4)</f>
        <v>94267</v>
      </c>
      <c r="G219" s="82" t="s">
        <v>73</v>
      </c>
      <c r="H219" s="82" t="str">
        <f>VLOOKUP(A217,ORÇAMENTO!$A$10:$I$27,5)</f>
        <v>M</v>
      </c>
      <c r="I219" s="142"/>
      <c r="J219" s="142"/>
    </row>
    <row r="220" ht="6" customHeight="1" spans="1:10">
      <c r="A220" s="73"/>
      <c r="B220" s="84"/>
      <c r="C220" s="88"/>
      <c r="D220" s="88"/>
      <c r="E220" s="88"/>
      <c r="F220" s="88"/>
      <c r="G220" s="88"/>
      <c r="H220" s="89"/>
      <c r="I220" s="142"/>
      <c r="J220" s="142"/>
    </row>
    <row r="221" ht="27" spans="1:10">
      <c r="A221" s="73"/>
      <c r="B221" s="90" t="s">
        <v>74</v>
      </c>
      <c r="C221" s="90" t="s">
        <v>75</v>
      </c>
      <c r="D221" s="90" t="s">
        <v>76</v>
      </c>
      <c r="E221" s="90" t="s">
        <v>77</v>
      </c>
      <c r="F221" s="90" t="s">
        <v>78</v>
      </c>
      <c r="G221" s="90" t="s">
        <v>79</v>
      </c>
      <c r="H221" s="90" t="s">
        <v>80</v>
      </c>
      <c r="I221" s="142"/>
      <c r="J221" s="142"/>
    </row>
    <row r="222" ht="27" spans="1:10">
      <c r="A222" s="73"/>
      <c r="B222" s="166" t="s">
        <v>97</v>
      </c>
      <c r="C222" s="167" t="s">
        <v>291</v>
      </c>
      <c r="D222" s="167" t="s">
        <v>292</v>
      </c>
      <c r="E222" s="166" t="s">
        <v>40</v>
      </c>
      <c r="F222" s="167" t="s">
        <v>293</v>
      </c>
      <c r="G222" s="169" t="s">
        <v>294</v>
      </c>
      <c r="H222" s="97">
        <f t="shared" ref="H222:H230" si="11">ROUNDDOWN(F222*G222,2)</f>
        <v>1</v>
      </c>
      <c r="I222" s="142"/>
      <c r="J222" s="142"/>
    </row>
    <row r="223" ht="54" spans="1:10">
      <c r="A223" s="73"/>
      <c r="B223" s="166" t="s">
        <v>97</v>
      </c>
      <c r="C223" s="167" t="s">
        <v>295</v>
      </c>
      <c r="D223" s="167" t="s">
        <v>296</v>
      </c>
      <c r="E223" s="166" t="s">
        <v>40</v>
      </c>
      <c r="F223" s="167" t="s">
        <v>297</v>
      </c>
      <c r="G223" s="169" t="s">
        <v>298</v>
      </c>
      <c r="H223" s="97">
        <f t="shared" si="11"/>
        <v>16.33</v>
      </c>
      <c r="I223" s="142"/>
      <c r="J223" s="142"/>
    </row>
    <row r="224" ht="27" spans="1:10">
      <c r="A224" s="73"/>
      <c r="B224" s="166" t="s">
        <v>81</v>
      </c>
      <c r="C224" s="167" t="s">
        <v>299</v>
      </c>
      <c r="D224" s="167" t="s">
        <v>300</v>
      </c>
      <c r="E224" s="166" t="s">
        <v>87</v>
      </c>
      <c r="F224" s="167" t="s">
        <v>301</v>
      </c>
      <c r="G224" s="169" t="s">
        <v>302</v>
      </c>
      <c r="H224" s="97">
        <f t="shared" si="11"/>
        <v>1.96</v>
      </c>
      <c r="I224" s="142"/>
      <c r="J224" s="142"/>
    </row>
    <row r="225" spans="1:10">
      <c r="A225" s="73"/>
      <c r="B225" s="166" t="s">
        <v>81</v>
      </c>
      <c r="C225" s="167" t="s">
        <v>303</v>
      </c>
      <c r="D225" s="167" t="s">
        <v>304</v>
      </c>
      <c r="E225" s="166" t="s">
        <v>87</v>
      </c>
      <c r="F225" s="167" t="s">
        <v>305</v>
      </c>
      <c r="G225" s="169" t="s">
        <v>306</v>
      </c>
      <c r="H225" s="97">
        <f t="shared" si="11"/>
        <v>5.07</v>
      </c>
      <c r="I225" s="142"/>
      <c r="J225" s="142"/>
    </row>
    <row r="226" spans="1:10">
      <c r="A226" s="73"/>
      <c r="B226" s="166" t="s">
        <v>81</v>
      </c>
      <c r="C226" s="167" t="s">
        <v>123</v>
      </c>
      <c r="D226" s="167" t="s">
        <v>86</v>
      </c>
      <c r="E226" s="166" t="s">
        <v>87</v>
      </c>
      <c r="F226" s="167" t="s">
        <v>307</v>
      </c>
      <c r="G226" s="169" t="s">
        <v>162</v>
      </c>
      <c r="H226" s="97">
        <f t="shared" si="11"/>
        <v>7.18</v>
      </c>
      <c r="I226" s="142"/>
      <c r="J226" s="142"/>
    </row>
    <row r="227" ht="40.5" spans="1:10">
      <c r="A227" s="73"/>
      <c r="B227" s="166" t="s">
        <v>81</v>
      </c>
      <c r="C227" s="167" t="s">
        <v>308</v>
      </c>
      <c r="D227" s="167" t="s">
        <v>309</v>
      </c>
      <c r="E227" s="166" t="s">
        <v>40</v>
      </c>
      <c r="F227" s="167" t="s">
        <v>310</v>
      </c>
      <c r="G227" s="169" t="s">
        <v>311</v>
      </c>
      <c r="H227" s="97">
        <f t="shared" si="11"/>
        <v>1.05</v>
      </c>
      <c r="I227" s="142"/>
      <c r="J227" s="142"/>
    </row>
    <row r="228" ht="40.5" spans="1:10">
      <c r="A228" s="73"/>
      <c r="B228" s="166" t="s">
        <v>81</v>
      </c>
      <c r="C228" s="167" t="s">
        <v>312</v>
      </c>
      <c r="D228" s="167" t="s">
        <v>313</v>
      </c>
      <c r="E228" s="166" t="s">
        <v>95</v>
      </c>
      <c r="F228" s="167" t="s">
        <v>314</v>
      </c>
      <c r="G228" s="169" t="s">
        <v>315</v>
      </c>
      <c r="H228" s="97">
        <f t="shared" si="11"/>
        <v>0.23</v>
      </c>
      <c r="I228" s="142"/>
      <c r="J228" s="142"/>
    </row>
    <row r="229" ht="40.5" spans="1:10">
      <c r="A229" s="73"/>
      <c r="B229" s="166" t="s">
        <v>81</v>
      </c>
      <c r="C229" s="167" t="s">
        <v>316</v>
      </c>
      <c r="D229" s="167" t="s">
        <v>317</v>
      </c>
      <c r="E229" s="166" t="s">
        <v>96</v>
      </c>
      <c r="F229" s="167" t="s">
        <v>318</v>
      </c>
      <c r="G229" s="169" t="s">
        <v>319</v>
      </c>
      <c r="H229" s="97">
        <f t="shared" si="11"/>
        <v>0.38</v>
      </c>
      <c r="I229" s="142"/>
      <c r="J229" s="138"/>
    </row>
    <row r="230" spans="1:10">
      <c r="A230" s="73"/>
      <c r="B230" s="166"/>
      <c r="C230" s="167"/>
      <c r="D230" s="167"/>
      <c r="E230" s="166"/>
      <c r="F230" s="170"/>
      <c r="G230" s="171"/>
      <c r="H230" s="97">
        <f t="shared" si="11"/>
        <v>0</v>
      </c>
      <c r="I230" s="142"/>
      <c r="J230" s="138"/>
    </row>
    <row r="231" spans="1:10">
      <c r="A231" s="73"/>
      <c r="B231" s="105" t="s">
        <v>88</v>
      </c>
      <c r="C231" s="105"/>
      <c r="D231" s="106"/>
      <c r="E231" s="107">
        <v>1</v>
      </c>
      <c r="F231" s="78" t="s">
        <v>89</v>
      </c>
      <c r="G231" s="108"/>
      <c r="H231" s="109">
        <f>SUM(H222:H229)</f>
        <v>33.2</v>
      </c>
      <c r="I231" s="138"/>
      <c r="J231" s="139"/>
    </row>
    <row r="232" spans="1:10">
      <c r="A232" s="73"/>
      <c r="B232" s="110" t="s">
        <v>90</v>
      </c>
      <c r="C232" s="110"/>
      <c r="D232" s="110"/>
      <c r="E232" s="111"/>
      <c r="F232" s="111"/>
      <c r="G232" s="110"/>
      <c r="H232" s="112">
        <f>H231/E231</f>
        <v>33.2</v>
      </c>
      <c r="I232" s="139"/>
      <c r="J232" s="140"/>
    </row>
    <row r="233" spans="1:10">
      <c r="A233" s="73"/>
      <c r="B233" s="110" t="s">
        <v>91</v>
      </c>
      <c r="C233" s="110"/>
      <c r="D233" s="110"/>
      <c r="E233" s="111"/>
      <c r="F233" s="111"/>
      <c r="G233" s="110"/>
      <c r="H233" s="113">
        <f>1+$M$1</f>
        <v>1.2398</v>
      </c>
      <c r="I233" s="140"/>
      <c r="J233" s="141"/>
    </row>
    <row r="234" spans="1:10">
      <c r="A234" s="73"/>
      <c r="B234" s="114" t="s">
        <v>92</v>
      </c>
      <c r="C234" s="114"/>
      <c r="D234" s="114"/>
      <c r="E234" s="115"/>
      <c r="F234" s="115"/>
      <c r="G234" s="114"/>
      <c r="H234" s="112">
        <f>H232*H233</f>
        <v>41.16136</v>
      </c>
      <c r="I234" s="141"/>
      <c r="J234" s="142"/>
    </row>
    <row r="235" spans="1:9">
      <c r="A235" s="73"/>
      <c r="I235" s="142"/>
    </row>
    <row r="236" ht="15.75" spans="1:12">
      <c r="A236" s="73">
        <f>A217+1</f>
        <v>19</v>
      </c>
      <c r="B236" s="263" t="s">
        <v>66</v>
      </c>
      <c r="C236" s="76"/>
      <c r="D236" s="76"/>
      <c r="E236" s="77" t="s">
        <v>67</v>
      </c>
      <c r="F236" s="77"/>
      <c r="G236" s="77"/>
      <c r="H236" s="77"/>
      <c r="I236" s="142">
        <f>H251</f>
        <v>22.09</v>
      </c>
      <c r="J236" s="142">
        <f>H253</f>
        <v>27.387182</v>
      </c>
      <c r="K236" s="74"/>
      <c r="L236" s="74"/>
    </row>
    <row r="237" spans="1:10">
      <c r="A237" s="73"/>
      <c r="B237" s="78" t="s">
        <v>69</v>
      </c>
      <c r="C237" s="79" t="str">
        <f>$C$2</f>
        <v>PAVIMENTAÇÃO ASFÁLTICA EM PMF - AV DR. RENATO COSTA FRANCO (MANGA / MG)</v>
      </c>
      <c r="D237" s="79"/>
      <c r="E237" s="80"/>
      <c r="F237" s="81"/>
      <c r="G237" s="82" t="s">
        <v>70</v>
      </c>
      <c r="H237" s="83" t="str">
        <f>$H$2</f>
        <v>JUNHO / 2.020   </v>
      </c>
      <c r="I237" s="142"/>
      <c r="J237" s="142"/>
    </row>
    <row r="238" ht="45" customHeight="1" spans="1:10">
      <c r="A238" s="73"/>
      <c r="B238" s="84" t="s">
        <v>71</v>
      </c>
      <c r="C238" s="85" t="str">
        <f>VLOOKUP(A236,ORÇAMENTO!$A$10:$I$27,3)</f>
        <v>GUIA (MEIO-FIO) E SARJETA CONJUGADOS DE CONCRETO, MOLDADA  IN LOCO  EM TRECHO RETO COM EXTRUSORA, 45 CM BASE (15 CM BASE DA GUIA + 30 CM BASE DA SARJETA) X 22 CM ALTURA</v>
      </c>
      <c r="D238" s="86"/>
      <c r="E238" s="87" t="s">
        <v>93</v>
      </c>
      <c r="F238" s="87">
        <f>VLOOKUP(A236,ORÇAMENTO!$A$10:$I$27,4)</f>
        <v>94263</v>
      </c>
      <c r="G238" s="82" t="s">
        <v>73</v>
      </c>
      <c r="H238" s="82" t="str">
        <f>VLOOKUP(A236,ORÇAMENTO!$A$10:$I$27,5)</f>
        <v>M</v>
      </c>
      <c r="I238" s="142"/>
      <c r="J238" s="142"/>
    </row>
    <row r="239" ht="6" customHeight="1" spans="1:10">
      <c r="A239" s="73"/>
      <c r="B239" s="84"/>
      <c r="C239" s="88"/>
      <c r="D239" s="88"/>
      <c r="E239" s="88"/>
      <c r="F239" s="88"/>
      <c r="G239" s="88"/>
      <c r="H239" s="89"/>
      <c r="I239" s="142"/>
      <c r="J239" s="142"/>
    </row>
    <row r="240" ht="27" spans="1:10">
      <c r="A240" s="73"/>
      <c r="B240" s="90" t="s">
        <v>74</v>
      </c>
      <c r="C240" s="90" t="s">
        <v>75</v>
      </c>
      <c r="D240" s="90" t="s">
        <v>76</v>
      </c>
      <c r="E240" s="90" t="s">
        <v>77</v>
      </c>
      <c r="F240" s="90" t="s">
        <v>78</v>
      </c>
      <c r="G240" s="90" t="s">
        <v>79</v>
      </c>
      <c r="H240" s="90" t="s">
        <v>80</v>
      </c>
      <c r="I240" s="142"/>
      <c r="J240" s="142"/>
    </row>
    <row r="241" ht="27" spans="1:10">
      <c r="A241" s="73"/>
      <c r="B241" s="166" t="s">
        <v>97</v>
      </c>
      <c r="C241" s="167" t="s">
        <v>291</v>
      </c>
      <c r="D241" s="167" t="s">
        <v>292</v>
      </c>
      <c r="E241" s="166" t="s">
        <v>40</v>
      </c>
      <c r="F241" s="167" t="s">
        <v>169</v>
      </c>
      <c r="G241" s="169" t="s">
        <v>294</v>
      </c>
      <c r="H241" s="97">
        <f>ROUNDDOWN(F241*G241,2)</f>
        <v>0.46</v>
      </c>
      <c r="I241" s="142"/>
      <c r="J241" s="142"/>
    </row>
    <row r="242" ht="54" spans="1:10">
      <c r="A242" s="73"/>
      <c r="B242" s="166" t="s">
        <v>97</v>
      </c>
      <c r="C242" s="167" t="s">
        <v>295</v>
      </c>
      <c r="D242" s="167" t="s">
        <v>296</v>
      </c>
      <c r="E242" s="166" t="s">
        <v>40</v>
      </c>
      <c r="F242" s="167" t="s">
        <v>320</v>
      </c>
      <c r="G242" s="169" t="s">
        <v>298</v>
      </c>
      <c r="H242" s="97">
        <f t="shared" ref="H242:H249" si="12">ROUNDDOWN(F242*G242,2)</f>
        <v>7.78</v>
      </c>
      <c r="I242" s="142"/>
      <c r="J242" s="142"/>
    </row>
    <row r="243" ht="27" spans="1:10">
      <c r="A243" s="73"/>
      <c r="B243" s="166" t="s">
        <v>81</v>
      </c>
      <c r="C243" s="167" t="s">
        <v>299</v>
      </c>
      <c r="D243" s="167" t="s">
        <v>300</v>
      </c>
      <c r="E243" s="166" t="s">
        <v>87</v>
      </c>
      <c r="F243" s="167" t="s">
        <v>321</v>
      </c>
      <c r="G243" s="169" t="s">
        <v>302</v>
      </c>
      <c r="H243" s="97">
        <f t="shared" si="12"/>
        <v>1.56</v>
      </c>
      <c r="I243" s="142"/>
      <c r="J243" s="142"/>
    </row>
    <row r="244" spans="1:10">
      <c r="A244" s="73"/>
      <c r="B244" s="166" t="s">
        <v>81</v>
      </c>
      <c r="C244" s="167" t="s">
        <v>303</v>
      </c>
      <c r="D244" s="167" t="s">
        <v>304</v>
      </c>
      <c r="E244" s="166" t="s">
        <v>87</v>
      </c>
      <c r="F244" s="167" t="s">
        <v>322</v>
      </c>
      <c r="G244" s="169" t="s">
        <v>306</v>
      </c>
      <c r="H244" s="97">
        <f t="shared" si="12"/>
        <v>4.59</v>
      </c>
      <c r="I244" s="142"/>
      <c r="J244" s="142"/>
    </row>
    <row r="245" spans="1:10">
      <c r="A245" s="73"/>
      <c r="B245" s="166" t="s">
        <v>81</v>
      </c>
      <c r="C245" s="167" t="s">
        <v>123</v>
      </c>
      <c r="D245" s="167" t="s">
        <v>86</v>
      </c>
      <c r="E245" s="166" t="s">
        <v>87</v>
      </c>
      <c r="F245" s="167" t="s">
        <v>323</v>
      </c>
      <c r="G245" s="169" t="s">
        <v>162</v>
      </c>
      <c r="H245" s="97">
        <f t="shared" si="12"/>
        <v>6.52</v>
      </c>
      <c r="I245" s="142"/>
      <c r="J245" s="142"/>
    </row>
    <row r="246" ht="40.5" spans="1:10">
      <c r="A246" s="73"/>
      <c r="B246" s="166" t="s">
        <v>81</v>
      </c>
      <c r="C246" s="167" t="s">
        <v>308</v>
      </c>
      <c r="D246" s="167" t="s">
        <v>309</v>
      </c>
      <c r="E246" s="166" t="s">
        <v>40</v>
      </c>
      <c r="F246" s="167" t="s">
        <v>175</v>
      </c>
      <c r="G246" s="169" t="s">
        <v>311</v>
      </c>
      <c r="H246" s="97">
        <f t="shared" si="12"/>
        <v>0.7</v>
      </c>
      <c r="I246" s="142"/>
      <c r="J246" s="142"/>
    </row>
    <row r="247" ht="40.5" spans="1:10">
      <c r="A247" s="73"/>
      <c r="B247" s="166" t="s">
        <v>81</v>
      </c>
      <c r="C247" s="167" t="s">
        <v>312</v>
      </c>
      <c r="D247" s="167" t="s">
        <v>313</v>
      </c>
      <c r="E247" s="166" t="s">
        <v>95</v>
      </c>
      <c r="F247" s="167" t="s">
        <v>324</v>
      </c>
      <c r="G247" s="169" t="s">
        <v>315</v>
      </c>
      <c r="H247" s="97">
        <f t="shared" si="12"/>
        <v>0.18</v>
      </c>
      <c r="I247" s="142"/>
      <c r="J247" s="142"/>
    </row>
    <row r="248" ht="40.5" spans="1:10">
      <c r="A248" s="73"/>
      <c r="B248" s="166" t="s">
        <v>81</v>
      </c>
      <c r="C248" s="167" t="s">
        <v>316</v>
      </c>
      <c r="D248" s="167" t="s">
        <v>317</v>
      </c>
      <c r="E248" s="166" t="s">
        <v>96</v>
      </c>
      <c r="F248" s="167" t="s">
        <v>325</v>
      </c>
      <c r="G248" s="169" t="s">
        <v>319</v>
      </c>
      <c r="H248" s="97">
        <f t="shared" si="12"/>
        <v>0.3</v>
      </c>
      <c r="I248" s="142"/>
      <c r="J248" s="138"/>
    </row>
    <row r="249" spans="1:10">
      <c r="A249" s="73"/>
      <c r="B249" s="166"/>
      <c r="C249" s="167"/>
      <c r="D249" s="167"/>
      <c r="E249" s="166"/>
      <c r="F249" s="170"/>
      <c r="G249" s="171"/>
      <c r="H249" s="97">
        <f t="shared" si="12"/>
        <v>0</v>
      </c>
      <c r="I249" s="142"/>
      <c r="J249" s="138"/>
    </row>
    <row r="250" spans="1:10">
      <c r="A250" s="73"/>
      <c r="B250" s="105" t="s">
        <v>88</v>
      </c>
      <c r="C250" s="105"/>
      <c r="D250" s="106"/>
      <c r="E250" s="107">
        <v>1</v>
      </c>
      <c r="F250" s="78" t="s">
        <v>89</v>
      </c>
      <c r="G250" s="108"/>
      <c r="H250" s="109">
        <f>SUM(H241:H248)</f>
        <v>22.09</v>
      </c>
      <c r="I250" s="138"/>
      <c r="J250" s="139"/>
    </row>
    <row r="251" spans="1:10">
      <c r="A251" s="73"/>
      <c r="B251" s="110" t="s">
        <v>90</v>
      </c>
      <c r="C251" s="110"/>
      <c r="D251" s="110"/>
      <c r="E251" s="111"/>
      <c r="F251" s="111"/>
      <c r="G251" s="110"/>
      <c r="H251" s="112">
        <f>H250/E250</f>
        <v>22.09</v>
      </c>
      <c r="I251" s="139"/>
      <c r="J251" s="140"/>
    </row>
    <row r="252" spans="1:10">
      <c r="A252" s="73"/>
      <c r="B252" s="110" t="s">
        <v>91</v>
      </c>
      <c r="C252" s="110"/>
      <c r="D252" s="110"/>
      <c r="E252" s="111"/>
      <c r="F252" s="111"/>
      <c r="G252" s="110"/>
      <c r="H252" s="113">
        <f>1+$M$1</f>
        <v>1.2398</v>
      </c>
      <c r="I252" s="140"/>
      <c r="J252" s="141"/>
    </row>
    <row r="253" spans="1:10">
      <c r="A253" s="73"/>
      <c r="B253" s="114" t="s">
        <v>92</v>
      </c>
      <c r="C253" s="114"/>
      <c r="D253" s="114"/>
      <c r="E253" s="115"/>
      <c r="F253" s="115"/>
      <c r="G253" s="114"/>
      <c r="H253" s="112">
        <f>H251*H252</f>
        <v>27.387182</v>
      </c>
      <c r="I253" s="141"/>
      <c r="J253" s="142"/>
    </row>
    <row r="254" spans="1:1">
      <c r="A254" s="73"/>
    </row>
  </sheetData>
  <mergeCells count="180">
    <mergeCell ref="B1:D1"/>
    <mergeCell ref="E1:H1"/>
    <mergeCell ref="K1:L1"/>
    <mergeCell ref="C2:F2"/>
    <mergeCell ref="C3:D3"/>
    <mergeCell ref="B4:H4"/>
    <mergeCell ref="B9:D9"/>
    <mergeCell ref="F9:G9"/>
    <mergeCell ref="B10:G10"/>
    <mergeCell ref="B11:G11"/>
    <mergeCell ref="B12:G12"/>
    <mergeCell ref="B14:D14"/>
    <mergeCell ref="E14:H14"/>
    <mergeCell ref="K14:L14"/>
    <mergeCell ref="C15:F15"/>
    <mergeCell ref="C16:D16"/>
    <mergeCell ref="B17:H17"/>
    <mergeCell ref="B26:D26"/>
    <mergeCell ref="F26:G26"/>
    <mergeCell ref="B27:G27"/>
    <mergeCell ref="B28:G28"/>
    <mergeCell ref="B29:G29"/>
    <mergeCell ref="B31:D31"/>
    <mergeCell ref="E31:H31"/>
    <mergeCell ref="K31:L31"/>
    <mergeCell ref="C32:F32"/>
    <mergeCell ref="C33:D33"/>
    <mergeCell ref="B34:H34"/>
    <mergeCell ref="B37:D37"/>
    <mergeCell ref="F37:G37"/>
    <mergeCell ref="B38:G38"/>
    <mergeCell ref="B39:G39"/>
    <mergeCell ref="B40:G40"/>
    <mergeCell ref="B42:D42"/>
    <mergeCell ref="E42:H42"/>
    <mergeCell ref="K42:L42"/>
    <mergeCell ref="C43:F43"/>
    <mergeCell ref="C44:D44"/>
    <mergeCell ref="B45:H45"/>
    <mergeCell ref="B54:D54"/>
    <mergeCell ref="F54:G54"/>
    <mergeCell ref="B55:G55"/>
    <mergeCell ref="B56:G56"/>
    <mergeCell ref="B57:G57"/>
    <mergeCell ref="B59:D59"/>
    <mergeCell ref="E59:H59"/>
    <mergeCell ref="K59:L59"/>
    <mergeCell ref="C60:F60"/>
    <mergeCell ref="C61:D61"/>
    <mergeCell ref="B62:H62"/>
    <mergeCell ref="B66:D66"/>
    <mergeCell ref="F66:G66"/>
    <mergeCell ref="B67:G67"/>
    <mergeCell ref="B68:G68"/>
    <mergeCell ref="B69:G69"/>
    <mergeCell ref="B71:D71"/>
    <mergeCell ref="E71:H71"/>
    <mergeCell ref="K71:L71"/>
    <mergeCell ref="C72:F72"/>
    <mergeCell ref="C73:D73"/>
    <mergeCell ref="B74:H74"/>
    <mergeCell ref="B84:D84"/>
    <mergeCell ref="F84:G84"/>
    <mergeCell ref="B85:G85"/>
    <mergeCell ref="B86:G86"/>
    <mergeCell ref="B87:G87"/>
    <mergeCell ref="B89:D89"/>
    <mergeCell ref="E89:H89"/>
    <mergeCell ref="K89:L89"/>
    <mergeCell ref="C90:F90"/>
    <mergeCell ref="C91:D91"/>
    <mergeCell ref="B92:H92"/>
    <mergeCell ref="B102:D102"/>
    <mergeCell ref="F102:G102"/>
    <mergeCell ref="B103:G103"/>
    <mergeCell ref="B104:G104"/>
    <mergeCell ref="B105:G105"/>
    <mergeCell ref="B107:D107"/>
    <mergeCell ref="E107:H107"/>
    <mergeCell ref="K107:L107"/>
    <mergeCell ref="C108:F108"/>
    <mergeCell ref="C109:D109"/>
    <mergeCell ref="B110:H110"/>
    <mergeCell ref="B127:D127"/>
    <mergeCell ref="F127:G127"/>
    <mergeCell ref="B128:G128"/>
    <mergeCell ref="B129:G129"/>
    <mergeCell ref="B130:G130"/>
    <mergeCell ref="B132:D132"/>
    <mergeCell ref="E132:H132"/>
    <mergeCell ref="K132:L132"/>
    <mergeCell ref="C133:F133"/>
    <mergeCell ref="C134:D134"/>
    <mergeCell ref="B135:H135"/>
    <mergeCell ref="B146:D146"/>
    <mergeCell ref="F146:G146"/>
    <mergeCell ref="B147:G147"/>
    <mergeCell ref="B148:G148"/>
    <mergeCell ref="B149:G149"/>
    <mergeCell ref="B151:D151"/>
    <mergeCell ref="E151:H151"/>
    <mergeCell ref="K151:L151"/>
    <mergeCell ref="C152:F152"/>
    <mergeCell ref="C153:D153"/>
    <mergeCell ref="B154:H154"/>
    <mergeCell ref="B165:D165"/>
    <mergeCell ref="F165:G165"/>
    <mergeCell ref="B166:G166"/>
    <mergeCell ref="B167:G167"/>
    <mergeCell ref="B168:G168"/>
    <mergeCell ref="B170:D170"/>
    <mergeCell ref="E170:H170"/>
    <mergeCell ref="K170:L170"/>
    <mergeCell ref="C171:F171"/>
    <mergeCell ref="C172:D172"/>
    <mergeCell ref="B173:H173"/>
    <mergeCell ref="B187:D187"/>
    <mergeCell ref="F187:G187"/>
    <mergeCell ref="B188:G188"/>
    <mergeCell ref="B189:G189"/>
    <mergeCell ref="B190:G190"/>
    <mergeCell ref="B192:D192"/>
    <mergeCell ref="E192:H192"/>
    <mergeCell ref="K192:L192"/>
    <mergeCell ref="C193:F193"/>
    <mergeCell ref="C194:D194"/>
    <mergeCell ref="B195:H195"/>
    <mergeCell ref="B200:D200"/>
    <mergeCell ref="F200:G200"/>
    <mergeCell ref="B201:G201"/>
    <mergeCell ref="B202:G202"/>
    <mergeCell ref="B203:G203"/>
    <mergeCell ref="B205:D205"/>
    <mergeCell ref="E205:H205"/>
    <mergeCell ref="K205:L205"/>
    <mergeCell ref="C206:F206"/>
    <mergeCell ref="C207:D207"/>
    <mergeCell ref="B208:H208"/>
    <mergeCell ref="B212:D212"/>
    <mergeCell ref="F212:G212"/>
    <mergeCell ref="B213:G213"/>
    <mergeCell ref="B214:G214"/>
    <mergeCell ref="B215:G215"/>
    <mergeCell ref="B217:D217"/>
    <mergeCell ref="E217:H217"/>
    <mergeCell ref="K217:L217"/>
    <mergeCell ref="C218:F218"/>
    <mergeCell ref="C219:D219"/>
    <mergeCell ref="B220:H220"/>
    <mergeCell ref="B231:D231"/>
    <mergeCell ref="F231:G231"/>
    <mergeCell ref="B232:G232"/>
    <mergeCell ref="B233:G233"/>
    <mergeCell ref="B234:G234"/>
    <mergeCell ref="B236:D236"/>
    <mergeCell ref="E236:H236"/>
    <mergeCell ref="K236:L236"/>
    <mergeCell ref="C237:F237"/>
    <mergeCell ref="C238:D238"/>
    <mergeCell ref="B239:H239"/>
    <mergeCell ref="B250:D250"/>
    <mergeCell ref="F250:G250"/>
    <mergeCell ref="B251:G251"/>
    <mergeCell ref="B252:G252"/>
    <mergeCell ref="B253:G253"/>
    <mergeCell ref="A1:A13"/>
    <mergeCell ref="A14:A30"/>
    <mergeCell ref="A31:A41"/>
    <mergeCell ref="A42:A58"/>
    <mergeCell ref="A59:A70"/>
    <mergeCell ref="A71:A88"/>
    <mergeCell ref="A89:A106"/>
    <mergeCell ref="A107:A131"/>
    <mergeCell ref="A132:A150"/>
    <mergeCell ref="A151:A169"/>
    <mergeCell ref="A170:A191"/>
    <mergeCell ref="A192:A204"/>
    <mergeCell ref="A205:A216"/>
    <mergeCell ref="A217:A235"/>
    <mergeCell ref="A236:A254"/>
  </mergeCells>
  <pageMargins left="0.511811023622047" right="0.511811023622047" top="0.78740157480315" bottom="0.78740157480315" header="0.31496062992126" footer="0.31496062992126"/>
  <pageSetup paperSize="9" scale="73" fitToHeight="0" orientation="portrait"/>
  <headerFooter/>
  <rowBreaks count="9" manualBreakCount="9">
    <brk id="41" max="7" man="1"/>
    <brk id="70" max="7" man="1"/>
    <brk id="88" max="7" man="1"/>
    <brk id="106" max="7" man="1"/>
    <brk id="131" max="7" man="1"/>
    <brk id="150" max="7" man="1"/>
    <brk id="169" max="7" man="1"/>
    <brk id="191" max="7" man="1"/>
    <brk id="21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7"/>
  <sheetViews>
    <sheetView view="pageBreakPreview" zoomScale="90" zoomScaleNormal="100" zoomScaleSheetLayoutView="90" workbookViewId="0">
      <selection activeCell="A1" sqref="A1:F38"/>
    </sheetView>
  </sheetViews>
  <sheetFormatPr defaultColWidth="9.14285714285714" defaultRowHeight="15" outlineLevelCol="6"/>
  <cols>
    <col min="1" max="1" width="8.71428571428571" style="2" customWidth="1"/>
    <col min="2" max="2" width="10.4285714285714" style="2" customWidth="1"/>
    <col min="3" max="3" width="33.7142857142857" style="2" customWidth="1"/>
    <col min="4" max="4" width="13.2857142857143" style="2" customWidth="1"/>
    <col min="5" max="5" width="13.4285714285714" style="2" customWidth="1"/>
    <col min="6" max="6" width="8.71428571428571" style="2" customWidth="1"/>
    <col min="7" max="7" width="12.2857142857143" style="2" customWidth="1"/>
    <col min="8" max="16384" width="9.14285714285714" style="2"/>
  </cols>
  <sheetData>
    <row r="1" spans="2:5">
      <c r="B1" s="27" t="s">
        <v>326</v>
      </c>
      <c r="C1" s="27"/>
      <c r="D1" s="27"/>
      <c r="E1" s="27"/>
    </row>
    <row r="2" spans="2:5">
      <c r="B2" s="27"/>
      <c r="C2" s="27"/>
      <c r="D2" s="27"/>
      <c r="E2" s="27"/>
    </row>
    <row r="3" ht="15.75" spans="1:7">
      <c r="A3" s="3"/>
      <c r="B3" s="28"/>
      <c r="C3" s="28"/>
      <c r="D3" s="28"/>
      <c r="E3" s="28"/>
      <c r="F3" s="3"/>
      <c r="G3" s="3"/>
    </row>
    <row r="4" spans="1:7">
      <c r="A4" s="3"/>
      <c r="B4" s="29" t="s">
        <v>327</v>
      </c>
      <c r="C4" s="30" t="s">
        <v>328</v>
      </c>
      <c r="D4" s="31" t="s">
        <v>329</v>
      </c>
      <c r="E4" s="32" t="s">
        <v>329</v>
      </c>
      <c r="F4" s="33"/>
      <c r="G4" s="34"/>
    </row>
    <row r="5" ht="15.75" spans="1:7">
      <c r="A5" s="3"/>
      <c r="B5" s="35"/>
      <c r="C5" s="36"/>
      <c r="D5" s="36" t="s">
        <v>330</v>
      </c>
      <c r="E5" s="37" t="s">
        <v>331</v>
      </c>
      <c r="F5" s="33"/>
      <c r="G5" s="34"/>
    </row>
    <row r="6" spans="1:7">
      <c r="A6" s="3"/>
      <c r="B6" s="38"/>
      <c r="C6" s="39"/>
      <c r="D6" s="40"/>
      <c r="E6" s="41"/>
      <c r="F6" s="33"/>
      <c r="G6" s="34"/>
    </row>
    <row r="7" spans="1:7">
      <c r="A7" s="3"/>
      <c r="B7" s="38">
        <v>1</v>
      </c>
      <c r="C7" s="42" t="s">
        <v>332</v>
      </c>
      <c r="D7" s="43" t="s">
        <v>333</v>
      </c>
      <c r="E7" s="44">
        <v>4</v>
      </c>
      <c r="F7" s="45"/>
      <c r="G7" s="46"/>
    </row>
    <row r="8" spans="1:7">
      <c r="A8" s="3"/>
      <c r="B8" s="47" t="s">
        <v>20</v>
      </c>
      <c r="C8" s="48" t="s">
        <v>334</v>
      </c>
      <c r="D8" s="49" t="s">
        <v>333</v>
      </c>
      <c r="E8" s="50" t="s">
        <v>333</v>
      </c>
      <c r="F8" s="51"/>
      <c r="G8" s="3"/>
    </row>
    <row r="9" spans="1:7">
      <c r="A9" s="3"/>
      <c r="B9" s="47" t="s">
        <v>24</v>
      </c>
      <c r="C9" s="48" t="s">
        <v>335</v>
      </c>
      <c r="D9" s="49" t="s">
        <v>333</v>
      </c>
      <c r="E9" s="50" t="s">
        <v>333</v>
      </c>
      <c r="F9" s="51"/>
      <c r="G9" s="3"/>
    </row>
    <row r="10" spans="1:7">
      <c r="A10" s="3"/>
      <c r="B10" s="47" t="s">
        <v>26</v>
      </c>
      <c r="C10" s="48" t="s">
        <v>336</v>
      </c>
      <c r="D10" s="49" t="s">
        <v>333</v>
      </c>
      <c r="E10" s="50" t="s">
        <v>333</v>
      </c>
      <c r="F10" s="51"/>
      <c r="G10" s="3"/>
    </row>
    <row r="11" spans="1:7">
      <c r="A11" s="3"/>
      <c r="B11" s="52" t="s">
        <v>333</v>
      </c>
      <c r="C11" s="48" t="s">
        <v>333</v>
      </c>
      <c r="D11" s="49" t="s">
        <v>333</v>
      </c>
      <c r="E11" s="50" t="s">
        <v>333</v>
      </c>
      <c r="F11" s="51"/>
      <c r="G11" s="3"/>
    </row>
    <row r="12" spans="1:7">
      <c r="A12" s="3"/>
      <c r="B12" s="38">
        <v>2</v>
      </c>
      <c r="C12" s="42" t="s">
        <v>337</v>
      </c>
      <c r="D12" s="53">
        <f>SUM(D13:D16)</f>
        <v>8.65</v>
      </c>
      <c r="E12" s="54">
        <f>SUM(E13:E16)</f>
        <v>10.82</v>
      </c>
      <c r="F12" s="51"/>
      <c r="G12" s="46"/>
    </row>
    <row r="13" spans="1:7">
      <c r="A13" s="3"/>
      <c r="B13" s="47" t="s">
        <v>37</v>
      </c>
      <c r="C13" s="55" t="s">
        <v>338</v>
      </c>
      <c r="D13" s="56">
        <v>5</v>
      </c>
      <c r="E13" s="50">
        <f t="shared" ref="E13:E16" si="0">ROUND(D13*1.2515,2)</f>
        <v>6.26</v>
      </c>
      <c r="F13" s="51"/>
      <c r="G13" s="3"/>
    </row>
    <row r="14" spans="1:7">
      <c r="A14" s="3"/>
      <c r="B14" s="47" t="s">
        <v>41</v>
      </c>
      <c r="C14" s="48" t="s">
        <v>339</v>
      </c>
      <c r="D14" s="56">
        <v>0.65</v>
      </c>
      <c r="E14" s="50">
        <f t="shared" si="0"/>
        <v>0.81</v>
      </c>
      <c r="F14" s="51"/>
      <c r="G14" s="3"/>
    </row>
    <row r="15" spans="1:7">
      <c r="A15" s="3"/>
      <c r="B15" s="47" t="s">
        <v>43</v>
      </c>
      <c r="C15" s="48" t="s">
        <v>340</v>
      </c>
      <c r="D15" s="56">
        <v>3</v>
      </c>
      <c r="E15" s="50">
        <f t="shared" si="0"/>
        <v>3.75</v>
      </c>
      <c r="F15" s="51"/>
      <c r="G15" s="57"/>
    </row>
    <row r="16" ht="30" spans="1:7">
      <c r="A16" s="3"/>
      <c r="B16" s="47" t="s">
        <v>45</v>
      </c>
      <c r="C16" s="58" t="s">
        <v>341</v>
      </c>
      <c r="D16" s="56">
        <v>0</v>
      </c>
      <c r="E16" s="50">
        <f t="shared" si="0"/>
        <v>0</v>
      </c>
      <c r="F16" s="51"/>
      <c r="G16" s="57"/>
    </row>
    <row r="17" spans="1:7">
      <c r="A17" s="3"/>
      <c r="B17" s="52"/>
      <c r="C17" s="48"/>
      <c r="D17" s="49"/>
      <c r="E17" s="50"/>
      <c r="F17" s="51"/>
      <c r="G17" s="46"/>
    </row>
    <row r="18" spans="1:7">
      <c r="A18" s="3"/>
      <c r="B18" s="38">
        <v>3</v>
      </c>
      <c r="C18" s="42" t="s">
        <v>342</v>
      </c>
      <c r="D18" s="49" t="s">
        <v>333</v>
      </c>
      <c r="E18" s="54">
        <f>SUM(E19:E22)</f>
        <v>0.8</v>
      </c>
      <c r="F18" s="51"/>
      <c r="G18" s="46"/>
    </row>
    <row r="19" spans="1:7">
      <c r="A19" s="3"/>
      <c r="B19" s="47" t="s">
        <v>53</v>
      </c>
      <c r="C19" s="48" t="s">
        <v>343</v>
      </c>
      <c r="D19" s="49"/>
      <c r="E19" s="50">
        <v>0.25</v>
      </c>
      <c r="F19" s="51"/>
      <c r="G19" s="46"/>
    </row>
    <row r="20" spans="1:7">
      <c r="A20" s="3"/>
      <c r="B20" s="47" t="s">
        <v>56</v>
      </c>
      <c r="C20" s="48" t="s">
        <v>344</v>
      </c>
      <c r="D20" s="49"/>
      <c r="E20" s="50">
        <v>0.3</v>
      </c>
      <c r="F20" s="51"/>
      <c r="G20" s="46"/>
    </row>
    <row r="21" spans="1:7">
      <c r="A21" s="3"/>
      <c r="B21" s="47" t="s">
        <v>345</v>
      </c>
      <c r="C21" s="48" t="s">
        <v>346</v>
      </c>
      <c r="D21" s="49"/>
      <c r="E21" s="50">
        <v>0.25</v>
      </c>
      <c r="F21" s="51"/>
      <c r="G21" s="46"/>
    </row>
    <row r="22" spans="1:7">
      <c r="A22" s="3"/>
      <c r="B22" s="52"/>
      <c r="C22" s="48"/>
      <c r="D22" s="49"/>
      <c r="E22" s="50"/>
      <c r="F22" s="51"/>
      <c r="G22" s="46"/>
    </row>
    <row r="23" spans="1:7">
      <c r="A23" s="3"/>
      <c r="B23" s="38">
        <v>4</v>
      </c>
      <c r="C23" s="42" t="s">
        <v>347</v>
      </c>
      <c r="D23" s="49" t="s">
        <v>333</v>
      </c>
      <c r="E23" s="54">
        <v>1</v>
      </c>
      <c r="F23" s="51"/>
      <c r="G23" s="46"/>
    </row>
    <row r="24" spans="1:7">
      <c r="A24" s="3"/>
      <c r="B24" s="52"/>
      <c r="C24" s="48"/>
      <c r="D24" s="49"/>
      <c r="E24" s="50"/>
      <c r="F24" s="51"/>
      <c r="G24" s="46"/>
    </row>
    <row r="25" spans="1:7">
      <c r="A25" s="3"/>
      <c r="B25" s="38">
        <v>5</v>
      </c>
      <c r="C25" s="42" t="s">
        <v>348</v>
      </c>
      <c r="D25" s="59"/>
      <c r="E25" s="54">
        <v>7</v>
      </c>
      <c r="F25" s="51"/>
      <c r="G25" s="46"/>
    </row>
    <row r="26" ht="15.75" spans="1:7">
      <c r="A26" s="3"/>
      <c r="B26" s="52"/>
      <c r="C26" s="48"/>
      <c r="D26" s="60"/>
      <c r="E26" s="61"/>
      <c r="F26" s="51"/>
      <c r="G26" s="3"/>
    </row>
    <row r="27" ht="15.75" spans="1:7">
      <c r="A27" s="3"/>
      <c r="B27" s="62" t="s">
        <v>333</v>
      </c>
      <c r="C27" s="63" t="s">
        <v>349</v>
      </c>
      <c r="D27" s="64" t="s">
        <v>333</v>
      </c>
      <c r="E27" s="65">
        <f>ROUND((((1+(E7+E18)/100)*(1+E23/100)*(1+E25/100)/(1-D12/100)-1)*100),2)</f>
        <v>23.98</v>
      </c>
      <c r="F27" s="51"/>
      <c r="G27" s="46"/>
    </row>
    <row r="28" spans="1:7">
      <c r="A28" s="3"/>
      <c r="B28" s="3"/>
      <c r="C28" s="3"/>
      <c r="D28" s="3"/>
      <c r="E28" s="3"/>
      <c r="F28" s="3"/>
      <c r="G28" s="3"/>
    </row>
    <row r="29" ht="16.5" spans="1:7">
      <c r="A29" s="66" t="s">
        <v>350</v>
      </c>
      <c r="B29" s="66"/>
      <c r="C29" s="66"/>
      <c r="D29" s="66"/>
      <c r="E29" s="66"/>
      <c r="F29" s="66"/>
      <c r="G29" s="3"/>
    </row>
    <row r="30" ht="18" spans="1:7">
      <c r="A30" s="3"/>
      <c r="B30" s="67"/>
      <c r="C30" s="67"/>
      <c r="D30" s="67"/>
      <c r="E30" s="67"/>
      <c r="F30" s="67"/>
      <c r="G30" s="3"/>
    </row>
    <row r="31" ht="18" spans="1:7">
      <c r="A31" s="3"/>
      <c r="B31" s="68" t="s">
        <v>351</v>
      </c>
      <c r="C31" s="68"/>
      <c r="D31" s="69">
        <f>ROUND((((1+((E7+E18)/100))*(1+E23/100)*(1+E25/100))/(1-D12/100)-1)*100,2)</f>
        <v>23.98</v>
      </c>
      <c r="E31" s="70" t="s">
        <v>329</v>
      </c>
      <c r="F31" s="3"/>
      <c r="G31" s="3"/>
    </row>
    <row r="32" spans="1:7">
      <c r="A32" s="3"/>
      <c r="B32" s="3" t="s">
        <v>333</v>
      </c>
      <c r="C32" s="3"/>
      <c r="D32" s="3"/>
      <c r="E32" s="3"/>
      <c r="F32" s="3"/>
      <c r="G32" s="3"/>
    </row>
    <row r="33" spans="1:7">
      <c r="A33" s="72" t="s">
        <v>352</v>
      </c>
      <c r="B33" s="34"/>
      <c r="C33" s="34"/>
      <c r="D33" s="34"/>
      <c r="E33" s="34"/>
      <c r="F33" s="34"/>
      <c r="G33" s="3"/>
    </row>
    <row r="34" spans="1:7">
      <c r="A34" s="34"/>
      <c r="B34" s="34"/>
      <c r="C34" s="34"/>
      <c r="D34" s="34"/>
      <c r="E34" s="34"/>
      <c r="F34" s="34"/>
      <c r="G34" s="3"/>
    </row>
    <row r="35" spans="1:7">
      <c r="A35" s="34"/>
      <c r="B35" s="34"/>
      <c r="C35" s="34"/>
      <c r="D35" s="34"/>
      <c r="E35" s="34"/>
      <c r="F35" s="34"/>
      <c r="G35" s="3"/>
    </row>
    <row r="36" spans="1:7">
      <c r="A36" s="3"/>
      <c r="B36" s="3"/>
      <c r="C36" s="3"/>
      <c r="D36" s="3"/>
      <c r="E36" s="3"/>
      <c r="F36" s="3"/>
      <c r="G36" s="3"/>
    </row>
    <row r="37" ht="50.1" customHeight="1" spans="1:7">
      <c r="A37" s="71" t="s">
        <v>353</v>
      </c>
      <c r="B37" s="71"/>
      <c r="C37" s="71"/>
      <c r="D37" s="71"/>
      <c r="E37" s="71"/>
      <c r="F37" s="71"/>
      <c r="G37" s="3"/>
    </row>
  </sheetData>
  <mergeCells count="8">
    <mergeCell ref="A29:F29"/>
    <mergeCell ref="B31:C31"/>
    <mergeCell ref="B32:C32"/>
    <mergeCell ref="A37:F37"/>
    <mergeCell ref="B4:B5"/>
    <mergeCell ref="C4:C5"/>
    <mergeCell ref="B1:E3"/>
    <mergeCell ref="A33:F35"/>
  </mergeCells>
  <pageMargins left="0.75" right="0.75" top="1" bottom="1" header="0.5" footer="0.5"/>
  <pageSetup paperSize="9" scale="97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7"/>
  <sheetViews>
    <sheetView view="pageBreakPreview" zoomScaleNormal="100" zoomScaleSheetLayoutView="100" workbookViewId="0">
      <selection activeCell="B4" sqref="B4:B5"/>
    </sheetView>
  </sheetViews>
  <sheetFormatPr defaultColWidth="9.14285714285714" defaultRowHeight="15" outlineLevelCol="6"/>
  <cols>
    <col min="1" max="1" width="8.71428571428571" style="2" customWidth="1"/>
    <col min="2" max="2" width="10.4285714285714" style="2" customWidth="1"/>
    <col min="3" max="3" width="33.7142857142857" style="2" customWidth="1"/>
    <col min="4" max="4" width="13.2857142857143" style="2" customWidth="1"/>
    <col min="5" max="5" width="13.4285714285714" style="2" customWidth="1"/>
    <col min="6" max="6" width="8.71428571428571" style="2" customWidth="1"/>
    <col min="7" max="7" width="12.2857142857143" style="2" customWidth="1"/>
    <col min="8" max="16384" width="9.14285714285714" style="2"/>
  </cols>
  <sheetData>
    <row r="1" spans="2:5">
      <c r="B1" s="27" t="s">
        <v>354</v>
      </c>
      <c r="C1" s="27"/>
      <c r="D1" s="27"/>
      <c r="E1" s="27"/>
    </row>
    <row r="2" spans="2:5">
      <c r="B2" s="27"/>
      <c r="C2" s="27"/>
      <c r="D2" s="27"/>
      <c r="E2" s="27"/>
    </row>
    <row r="3" ht="15.75" spans="1:7">
      <c r="A3" s="3"/>
      <c r="B3" s="28"/>
      <c r="C3" s="28"/>
      <c r="D3" s="28"/>
      <c r="E3" s="28"/>
      <c r="F3" s="3"/>
      <c r="G3" s="3"/>
    </row>
    <row r="4" spans="1:7">
      <c r="A4" s="3"/>
      <c r="B4" s="29" t="s">
        <v>327</v>
      </c>
      <c r="C4" s="30" t="s">
        <v>328</v>
      </c>
      <c r="D4" s="31" t="s">
        <v>329</v>
      </c>
      <c r="E4" s="32" t="s">
        <v>329</v>
      </c>
      <c r="F4" s="33"/>
      <c r="G4" s="34"/>
    </row>
    <row r="5" ht="15.75" spans="1:7">
      <c r="A5" s="3"/>
      <c r="B5" s="35"/>
      <c r="C5" s="36"/>
      <c r="D5" s="36" t="s">
        <v>330</v>
      </c>
      <c r="E5" s="37" t="s">
        <v>331</v>
      </c>
      <c r="F5" s="33"/>
      <c r="G5" s="34"/>
    </row>
    <row r="6" spans="1:7">
      <c r="A6" s="3"/>
      <c r="B6" s="38"/>
      <c r="C6" s="39"/>
      <c r="D6" s="40"/>
      <c r="E6" s="41"/>
      <c r="F6" s="33"/>
      <c r="G6" s="34"/>
    </row>
    <row r="7" spans="1:7">
      <c r="A7" s="3"/>
      <c r="B7" s="38">
        <v>1</v>
      </c>
      <c r="C7" s="42" t="s">
        <v>332</v>
      </c>
      <c r="D7" s="43" t="s">
        <v>333</v>
      </c>
      <c r="E7" s="44">
        <v>4</v>
      </c>
      <c r="F7" s="45"/>
      <c r="G7" s="46"/>
    </row>
    <row r="8" spans="1:7">
      <c r="A8" s="3"/>
      <c r="B8" s="47" t="s">
        <v>20</v>
      </c>
      <c r="C8" s="48" t="s">
        <v>334</v>
      </c>
      <c r="D8" s="49" t="s">
        <v>333</v>
      </c>
      <c r="E8" s="50" t="s">
        <v>333</v>
      </c>
      <c r="F8" s="51"/>
      <c r="G8" s="3"/>
    </row>
    <row r="9" spans="1:7">
      <c r="A9" s="3"/>
      <c r="B9" s="47" t="s">
        <v>24</v>
      </c>
      <c r="C9" s="48" t="s">
        <v>335</v>
      </c>
      <c r="D9" s="49" t="s">
        <v>333</v>
      </c>
      <c r="E9" s="50" t="s">
        <v>333</v>
      </c>
      <c r="F9" s="51"/>
      <c r="G9" s="3"/>
    </row>
    <row r="10" spans="1:7">
      <c r="A10" s="3"/>
      <c r="B10" s="47" t="s">
        <v>26</v>
      </c>
      <c r="C10" s="48" t="s">
        <v>336</v>
      </c>
      <c r="D10" s="49" t="s">
        <v>333</v>
      </c>
      <c r="E10" s="50" t="s">
        <v>333</v>
      </c>
      <c r="F10" s="51"/>
      <c r="G10" s="3"/>
    </row>
    <row r="11" spans="1:7">
      <c r="A11" s="3"/>
      <c r="B11" s="52" t="s">
        <v>333</v>
      </c>
      <c r="C11" s="48" t="s">
        <v>333</v>
      </c>
      <c r="D11" s="49" t="s">
        <v>333</v>
      </c>
      <c r="E11" s="50" t="s">
        <v>333</v>
      </c>
      <c r="F11" s="51"/>
      <c r="G11" s="3"/>
    </row>
    <row r="12" spans="1:7">
      <c r="A12" s="3"/>
      <c r="B12" s="38">
        <v>2</v>
      </c>
      <c r="C12" s="42" t="s">
        <v>337</v>
      </c>
      <c r="D12" s="53">
        <f>SUM(D13:D16)</f>
        <v>3.65</v>
      </c>
      <c r="E12" s="54">
        <f>SUM(E13:E16)</f>
        <v>4.56</v>
      </c>
      <c r="F12" s="51"/>
      <c r="G12" s="46"/>
    </row>
    <row r="13" spans="1:7">
      <c r="A13" s="3"/>
      <c r="B13" s="47" t="s">
        <v>37</v>
      </c>
      <c r="C13" s="55" t="s">
        <v>338</v>
      </c>
      <c r="D13" s="56"/>
      <c r="E13" s="50">
        <f t="shared" ref="E13:E16" si="0">ROUND(D13*1.2515,2)</f>
        <v>0</v>
      </c>
      <c r="F13" s="51"/>
      <c r="G13" s="3"/>
    </row>
    <row r="14" spans="1:7">
      <c r="A14" s="3"/>
      <c r="B14" s="47" t="s">
        <v>41</v>
      </c>
      <c r="C14" s="48" t="s">
        <v>339</v>
      </c>
      <c r="D14" s="56">
        <v>0.65</v>
      </c>
      <c r="E14" s="50">
        <f t="shared" si="0"/>
        <v>0.81</v>
      </c>
      <c r="F14" s="51"/>
      <c r="G14" s="3"/>
    </row>
    <row r="15" spans="1:7">
      <c r="A15" s="3"/>
      <c r="B15" s="47" t="s">
        <v>43</v>
      </c>
      <c r="C15" s="48" t="s">
        <v>340</v>
      </c>
      <c r="D15" s="56">
        <v>3</v>
      </c>
      <c r="E15" s="50">
        <f t="shared" si="0"/>
        <v>3.75</v>
      </c>
      <c r="F15" s="51"/>
      <c r="G15" s="57"/>
    </row>
    <row r="16" ht="30" spans="1:7">
      <c r="A16" s="3"/>
      <c r="B16" s="47" t="s">
        <v>45</v>
      </c>
      <c r="C16" s="58" t="s">
        <v>341</v>
      </c>
      <c r="D16" s="56">
        <v>0</v>
      </c>
      <c r="E16" s="50">
        <f t="shared" si="0"/>
        <v>0</v>
      </c>
      <c r="F16" s="51"/>
      <c r="G16" s="57"/>
    </row>
    <row r="17" spans="1:7">
      <c r="A17" s="3"/>
      <c r="B17" s="52"/>
      <c r="C17" s="48"/>
      <c r="D17" s="49"/>
      <c r="E17" s="50"/>
      <c r="F17" s="51"/>
      <c r="G17" s="46"/>
    </row>
    <row r="18" spans="1:7">
      <c r="A18" s="3"/>
      <c r="B18" s="38">
        <v>3</v>
      </c>
      <c r="C18" s="42" t="s">
        <v>342</v>
      </c>
      <c r="D18" s="49" t="s">
        <v>333</v>
      </c>
      <c r="E18" s="54">
        <f>SUM(E19:E22)</f>
        <v>0.96</v>
      </c>
      <c r="F18" s="51"/>
      <c r="G18" s="46"/>
    </row>
    <row r="19" spans="1:7">
      <c r="A19" s="3"/>
      <c r="B19" s="47" t="s">
        <v>53</v>
      </c>
      <c r="C19" s="48" t="s">
        <v>343</v>
      </c>
      <c r="D19" s="49"/>
      <c r="E19" s="50">
        <v>0.2</v>
      </c>
      <c r="F19" s="51"/>
      <c r="G19" s="46"/>
    </row>
    <row r="20" spans="1:7">
      <c r="A20" s="3"/>
      <c r="B20" s="47" t="s">
        <v>56</v>
      </c>
      <c r="C20" s="48" t="s">
        <v>344</v>
      </c>
      <c r="D20" s="49"/>
      <c r="E20" s="50">
        <v>0.56</v>
      </c>
      <c r="F20" s="51"/>
      <c r="G20" s="46"/>
    </row>
    <row r="21" spans="1:7">
      <c r="A21" s="3"/>
      <c r="B21" s="47" t="s">
        <v>345</v>
      </c>
      <c r="C21" s="48" t="s">
        <v>346</v>
      </c>
      <c r="D21" s="49"/>
      <c r="E21" s="50">
        <v>0.2</v>
      </c>
      <c r="F21" s="51"/>
      <c r="G21" s="46"/>
    </row>
    <row r="22" spans="1:7">
      <c r="A22" s="3"/>
      <c r="B22" s="52"/>
      <c r="C22" s="48"/>
      <c r="D22" s="49"/>
      <c r="E22" s="50"/>
      <c r="F22" s="51"/>
      <c r="G22" s="46"/>
    </row>
    <row r="23" spans="1:7">
      <c r="A23" s="3"/>
      <c r="B23" s="38">
        <v>4</v>
      </c>
      <c r="C23" s="42" t="s">
        <v>347</v>
      </c>
      <c r="D23" s="49" t="s">
        <v>333</v>
      </c>
      <c r="E23" s="54">
        <v>1</v>
      </c>
      <c r="F23" s="51"/>
      <c r="G23" s="46"/>
    </row>
    <row r="24" spans="1:7">
      <c r="A24" s="3"/>
      <c r="B24" s="52"/>
      <c r="C24" s="48"/>
      <c r="D24" s="49"/>
      <c r="E24" s="50"/>
      <c r="F24" s="51"/>
      <c r="G24" s="46"/>
    </row>
    <row r="25" spans="1:7">
      <c r="A25" s="3"/>
      <c r="B25" s="38">
        <v>5</v>
      </c>
      <c r="C25" s="42" t="s">
        <v>348</v>
      </c>
      <c r="D25" s="59"/>
      <c r="E25" s="54">
        <v>7.3</v>
      </c>
      <c r="F25" s="51"/>
      <c r="G25" s="46"/>
    </row>
    <row r="26" ht="15.75" spans="1:7">
      <c r="A26" s="3"/>
      <c r="B26" s="52"/>
      <c r="C26" s="48"/>
      <c r="D26" s="60"/>
      <c r="E26" s="61"/>
      <c r="F26" s="51"/>
      <c r="G26" s="3"/>
    </row>
    <row r="27" ht="15.75" spans="1:7">
      <c r="A27" s="3"/>
      <c r="B27" s="62" t="s">
        <v>333</v>
      </c>
      <c r="C27" s="63" t="s">
        <v>349</v>
      </c>
      <c r="D27" s="64" t="s">
        <v>333</v>
      </c>
      <c r="E27" s="65">
        <f>ROUND((((1+(E7+E18)/100)*(1+E23/100)*(1+E25/100)/(1-D12/100)-1)*100),2)</f>
        <v>18.06</v>
      </c>
      <c r="F27" s="51"/>
      <c r="G27" s="46"/>
    </row>
    <row r="28" spans="1:7">
      <c r="A28" s="3"/>
      <c r="B28" s="3"/>
      <c r="C28" s="3"/>
      <c r="D28" s="3"/>
      <c r="E28" s="3"/>
      <c r="F28" s="3"/>
      <c r="G28" s="3"/>
    </row>
    <row r="29" ht="16.5" spans="1:7">
      <c r="A29" s="66" t="s">
        <v>350</v>
      </c>
      <c r="B29" s="66"/>
      <c r="C29" s="66"/>
      <c r="D29" s="66"/>
      <c r="E29" s="66"/>
      <c r="F29" s="66"/>
      <c r="G29" s="3"/>
    </row>
    <row r="30" ht="18" spans="1:7">
      <c r="A30" s="3"/>
      <c r="B30" s="67"/>
      <c r="C30" s="67"/>
      <c r="D30" s="67"/>
      <c r="E30" s="67"/>
      <c r="F30" s="67"/>
      <c r="G30" s="3"/>
    </row>
    <row r="31" ht="18" spans="1:7">
      <c r="A31" s="3"/>
      <c r="B31" s="68" t="s">
        <v>351</v>
      </c>
      <c r="C31" s="68"/>
      <c r="D31" s="69">
        <f>ROUND((((1+((E7+E18)/100))*(1+E23/100)*(1+E25/100))/(1-D12/100)-1)*100,2)</f>
        <v>18.06</v>
      </c>
      <c r="E31" s="70" t="s">
        <v>329</v>
      </c>
      <c r="F31" s="3"/>
      <c r="G31" s="3"/>
    </row>
    <row r="32" spans="1:7">
      <c r="A32" s="3"/>
      <c r="B32" s="3" t="s">
        <v>333</v>
      </c>
      <c r="C32" s="3"/>
      <c r="D32" s="3"/>
      <c r="E32" s="3"/>
      <c r="F32" s="3"/>
      <c r="G32" s="3"/>
    </row>
    <row r="33" spans="1:7">
      <c r="A33" s="34"/>
      <c r="B33" s="34"/>
      <c r="C33" s="34"/>
      <c r="D33" s="34"/>
      <c r="E33" s="34"/>
      <c r="F33" s="34"/>
      <c r="G33" s="3"/>
    </row>
    <row r="34" spans="1:7">
      <c r="A34" s="34"/>
      <c r="B34" s="34"/>
      <c r="C34" s="34"/>
      <c r="D34" s="34"/>
      <c r="E34" s="34"/>
      <c r="F34" s="34"/>
      <c r="G34" s="3"/>
    </row>
    <row r="35" spans="1:7">
      <c r="A35" s="34"/>
      <c r="B35" s="34"/>
      <c r="C35" s="34"/>
      <c r="D35" s="34"/>
      <c r="E35" s="34"/>
      <c r="F35" s="34"/>
      <c r="G35" s="3"/>
    </row>
    <row r="36" spans="1:7">
      <c r="A36" s="3"/>
      <c r="B36" s="3"/>
      <c r="C36" s="3"/>
      <c r="D36" s="3"/>
      <c r="E36" s="3"/>
      <c r="F36" s="3"/>
      <c r="G36" s="3"/>
    </row>
    <row r="37" ht="50.1" customHeight="1" spans="1:7">
      <c r="A37" s="71" t="s">
        <v>353</v>
      </c>
      <c r="B37" s="71"/>
      <c r="C37" s="71"/>
      <c r="D37" s="71"/>
      <c r="E37" s="71"/>
      <c r="F37" s="71"/>
      <c r="G37" s="3"/>
    </row>
  </sheetData>
  <mergeCells count="8">
    <mergeCell ref="A29:F29"/>
    <mergeCell ref="B31:C31"/>
    <mergeCell ref="B32:C32"/>
    <mergeCell ref="A37:F37"/>
    <mergeCell ref="B4:B5"/>
    <mergeCell ref="C4:C5"/>
    <mergeCell ref="B1:E3"/>
    <mergeCell ref="A33:F35"/>
  </mergeCells>
  <pageMargins left="0.75" right="0.75" top="1" bottom="1" header="0.5" footer="0.5"/>
  <pageSetup paperSize="9" scale="97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view="pageBreakPreview" zoomScaleNormal="100" zoomScaleSheetLayoutView="100" workbookViewId="0">
      <selection activeCell="H13" sqref="H13"/>
    </sheetView>
  </sheetViews>
  <sheetFormatPr defaultColWidth="9.14285714285714" defaultRowHeight="15"/>
  <cols>
    <col min="1" max="1" width="6.71428571428571" style="1" customWidth="1"/>
    <col min="2" max="2" width="9.14285714285714" style="2"/>
    <col min="3" max="3" width="36" style="2" customWidth="1"/>
    <col min="4" max="4" width="16.7142857142857" style="2" customWidth="1"/>
    <col min="5" max="5" width="16.4285714285714" style="2" customWidth="1"/>
    <col min="6" max="6" width="14" style="2" customWidth="1"/>
    <col min="7" max="8" width="14.2857142857143" style="2" customWidth="1"/>
    <col min="9" max="9" width="16.5714285714286" style="2" customWidth="1"/>
    <col min="10" max="16384" width="9.14285714285714" style="2"/>
  </cols>
  <sheetData>
    <row r="1" ht="33" customHeight="1" spans="1:9">
      <c r="A1" s="3"/>
      <c r="B1" s="4" t="s">
        <v>355</v>
      </c>
      <c r="C1" s="4"/>
      <c r="D1" s="4"/>
      <c r="E1" s="4"/>
      <c r="F1" s="4"/>
      <c r="G1" s="4"/>
      <c r="H1" s="4"/>
      <c r="I1" s="4"/>
    </row>
    <row r="2" customHeight="1" spans="1:9">
      <c r="A2" s="3"/>
      <c r="B2" s="5" t="s">
        <v>4</v>
      </c>
      <c r="C2" s="5" t="str">
        <f>ORÇAMENTO!C5</f>
        <v>PAVIMENTAÇÃO ASFÁLTICA EM PMF - AV DR. RENATO COSTA FRANCO (MANGA / MG)</v>
      </c>
      <c r="D2" s="5"/>
      <c r="E2" s="5"/>
      <c r="F2" s="6" t="s">
        <v>356</v>
      </c>
      <c r="G2" s="7">
        <f>ORÇAMENTO!I28</f>
        <v>304347.9</v>
      </c>
      <c r="H2" s="7"/>
      <c r="I2" s="7"/>
    </row>
    <row r="3" spans="1:9">
      <c r="A3" s="3"/>
      <c r="B3" s="5"/>
      <c r="C3" s="5"/>
      <c r="D3" s="5"/>
      <c r="E3" s="5"/>
      <c r="F3" s="6" t="s">
        <v>357</v>
      </c>
      <c r="G3" s="8" t="s">
        <v>358</v>
      </c>
      <c r="H3" s="8"/>
      <c r="I3" s="8"/>
    </row>
    <row r="4" ht="3" customHeight="1" spans="1:9">
      <c r="A4" s="3"/>
      <c r="B4" s="5"/>
      <c r="C4" s="5"/>
      <c r="D4" s="5"/>
      <c r="E4" s="5"/>
      <c r="F4" s="5"/>
      <c r="G4" s="5"/>
      <c r="H4" s="5"/>
      <c r="I4" s="24"/>
    </row>
    <row r="5" ht="25.5" spans="1:9">
      <c r="A5" s="3"/>
      <c r="B5" s="9" t="s">
        <v>10</v>
      </c>
      <c r="C5" s="9" t="s">
        <v>359</v>
      </c>
      <c r="D5" s="9" t="s">
        <v>360</v>
      </c>
      <c r="E5" s="9" t="s">
        <v>361</v>
      </c>
      <c r="F5" s="9" t="s">
        <v>362</v>
      </c>
      <c r="G5" s="9" t="s">
        <v>363</v>
      </c>
      <c r="H5" s="9" t="s">
        <v>364</v>
      </c>
      <c r="I5" s="9" t="s">
        <v>90</v>
      </c>
    </row>
    <row r="6" spans="1:9">
      <c r="A6" s="10" t="s">
        <v>18</v>
      </c>
      <c r="B6" s="8">
        <f>VLOOKUP(A6,ORÇAMENTO!$A$9:$I$28,2)</f>
        <v>1</v>
      </c>
      <c r="C6" s="11" t="str">
        <f>VLOOKUP(A6,ORÇAMENTO!$A$9:$I$28,3)</f>
        <v>SERVIÇOS PRELIMINARES </v>
      </c>
      <c r="D6" s="12" t="s">
        <v>365</v>
      </c>
      <c r="E6" s="13">
        <f>ROUND(E7/$G$2,4)</f>
        <v>0.0995</v>
      </c>
      <c r="F6" s="14">
        <v>0.4</v>
      </c>
      <c r="G6" s="14">
        <v>0.3</v>
      </c>
      <c r="H6" s="14">
        <v>0.3</v>
      </c>
      <c r="I6" s="25">
        <f t="shared" ref="I6:I15" si="0">SUM(F6:H6)</f>
        <v>1</v>
      </c>
    </row>
    <row r="7" spans="1:9">
      <c r="A7" s="10"/>
      <c r="B7" s="8"/>
      <c r="C7" s="11"/>
      <c r="D7" s="12" t="s">
        <v>366</v>
      </c>
      <c r="E7" s="15">
        <f>ORÇAMENTO!I9</f>
        <v>30270.45</v>
      </c>
      <c r="F7" s="16">
        <f t="shared" ref="F7:G7" si="1">ROUND($E$7*F6,2)</f>
        <v>12108.18</v>
      </c>
      <c r="G7" s="16">
        <f t="shared" si="1"/>
        <v>9081.14</v>
      </c>
      <c r="H7" s="16">
        <f t="shared" ref="H7" si="2">ROUND($E$7*H6,2)</f>
        <v>9081.14</v>
      </c>
      <c r="I7" s="26">
        <f t="shared" si="0"/>
        <v>30270.46</v>
      </c>
    </row>
    <row r="8" spans="1:9">
      <c r="A8" s="10" t="s">
        <v>35</v>
      </c>
      <c r="B8" s="8">
        <f>VLOOKUP(A8,ORÇAMENTO!$A$9:$I$28,2)</f>
        <v>2</v>
      </c>
      <c r="C8" s="11" t="str">
        <f>VLOOKUP(A8,ORÇAMENTO!$A$9:$I$28,3)</f>
        <v>PAVIMENTAÇÃO</v>
      </c>
      <c r="D8" s="12" t="s">
        <v>365</v>
      </c>
      <c r="E8" s="13">
        <f>ROUND(E9/$G$2,4)</f>
        <v>0.7243</v>
      </c>
      <c r="F8" s="14">
        <v>0.5</v>
      </c>
      <c r="G8" s="14">
        <v>0.5</v>
      </c>
      <c r="H8" s="14">
        <v>0</v>
      </c>
      <c r="I8" s="25">
        <f t="shared" si="0"/>
        <v>1</v>
      </c>
    </row>
    <row r="9" spans="1:9">
      <c r="A9" s="10"/>
      <c r="B9" s="8"/>
      <c r="C9" s="11"/>
      <c r="D9" s="12" t="s">
        <v>366</v>
      </c>
      <c r="E9" s="15">
        <f>ORÇAMENTO!I15</f>
        <v>220446.46</v>
      </c>
      <c r="F9" s="16">
        <f t="shared" ref="F9:G9" si="3">ROUND($E$9*F8,2)</f>
        <v>110223.23</v>
      </c>
      <c r="G9" s="16">
        <f t="shared" si="3"/>
        <v>110223.23</v>
      </c>
      <c r="H9" s="16">
        <f t="shared" ref="H9" si="4">ROUND($E$9*H8,2)</f>
        <v>0</v>
      </c>
      <c r="I9" s="26">
        <f t="shared" si="0"/>
        <v>220446.46</v>
      </c>
    </row>
    <row r="10" spans="1:9">
      <c r="A10" s="10" t="s">
        <v>51</v>
      </c>
      <c r="B10" s="8">
        <f>VLOOKUP(A10,ORÇAMENTO!$A$9:$I$28,2)</f>
        <v>3</v>
      </c>
      <c r="C10" s="11" t="str">
        <f>VLOOKUP(A10,ORÇAMENTO!$A$9:$I$28,3)</f>
        <v>TRANSPORTE DE MATERIAIS</v>
      </c>
      <c r="D10" s="12" t="s">
        <v>365</v>
      </c>
      <c r="E10" s="13">
        <f>ROUND(E11/$G$2,4)</f>
        <v>0.047</v>
      </c>
      <c r="F10" s="14">
        <v>0.5</v>
      </c>
      <c r="G10" s="14">
        <v>0.5</v>
      </c>
      <c r="H10" s="14">
        <v>0</v>
      </c>
      <c r="I10" s="25">
        <f t="shared" si="0"/>
        <v>1</v>
      </c>
    </row>
    <row r="11" spans="1:9">
      <c r="A11" s="10"/>
      <c r="B11" s="8"/>
      <c r="C11" s="11"/>
      <c r="D11" s="12" t="s">
        <v>366</v>
      </c>
      <c r="E11" s="15">
        <f>ORÇAMENTO!I22</f>
        <v>14310.79</v>
      </c>
      <c r="F11" s="16">
        <f t="shared" ref="F11" si="5">ROUND($E$11*F10,2)</f>
        <v>7155.4</v>
      </c>
      <c r="G11" s="16">
        <f t="shared" ref="G11:H11" si="6">ROUND($E$11*G10,2)</f>
        <v>7155.4</v>
      </c>
      <c r="H11" s="16">
        <f t="shared" si="6"/>
        <v>0</v>
      </c>
      <c r="I11" s="26">
        <f t="shared" si="0"/>
        <v>14310.8</v>
      </c>
    </row>
    <row r="12" spans="1:9">
      <c r="A12" s="10" t="s">
        <v>59</v>
      </c>
      <c r="B12" s="8" t="str">
        <f>VLOOKUP(A12,ORÇAMENTO!$A$9:$I$28,2)</f>
        <v>4.</v>
      </c>
      <c r="C12" s="11" t="str">
        <f>VLOOKUP(A12,ORÇAMENTO!$A$9:$I$28,3)</f>
        <v>OBRAS COMPLEMENTARES</v>
      </c>
      <c r="D12" s="12" t="s">
        <v>365</v>
      </c>
      <c r="E12" s="13">
        <f>ROUND(E13/$G$2,4)</f>
        <v>0.1292</v>
      </c>
      <c r="F12" s="14">
        <v>0</v>
      </c>
      <c r="G12" s="14">
        <v>0.5</v>
      </c>
      <c r="H12" s="14">
        <v>0.5</v>
      </c>
      <c r="I12" s="25">
        <f t="shared" si="0"/>
        <v>1</v>
      </c>
    </row>
    <row r="13" spans="1:9">
      <c r="A13" s="10"/>
      <c r="B13" s="8"/>
      <c r="C13" s="11"/>
      <c r="D13" s="12" t="s">
        <v>366</v>
      </c>
      <c r="E13" s="15">
        <f>ORÇAMENTO!I25</f>
        <v>39320.2</v>
      </c>
      <c r="F13" s="16">
        <f t="shared" ref="F13:G13" si="7">ROUND($E$13*F12,2)</f>
        <v>0</v>
      </c>
      <c r="G13" s="16">
        <f t="shared" si="7"/>
        <v>19660.1</v>
      </c>
      <c r="H13" s="16">
        <f t="shared" ref="H13" si="8">ROUND($E$13*H12,2)</f>
        <v>19660.1</v>
      </c>
      <c r="I13" s="26">
        <f t="shared" si="0"/>
        <v>39320.2</v>
      </c>
    </row>
    <row r="14" spans="1:9">
      <c r="A14" s="3"/>
      <c r="B14" s="17" t="s">
        <v>90</v>
      </c>
      <c r="C14" s="17"/>
      <c r="D14" s="18" t="s">
        <v>365</v>
      </c>
      <c r="E14" s="19">
        <f>SUM(F14:G14)</f>
        <v>0.905564552934323</v>
      </c>
      <c r="F14" s="19">
        <f>F15/E15</f>
        <v>0.425456558103407</v>
      </c>
      <c r="G14" s="19">
        <f>G15/E15</f>
        <v>0.480107994830915</v>
      </c>
      <c r="H14" s="19">
        <f>H15/F15</f>
        <v>0.221962607620035</v>
      </c>
      <c r="I14" s="25">
        <f t="shared" si="0"/>
        <v>1.12752716055436</v>
      </c>
    </row>
    <row r="15" spans="1:9">
      <c r="A15" s="3"/>
      <c r="B15" s="17"/>
      <c r="C15" s="17"/>
      <c r="D15" s="18" t="s">
        <v>366</v>
      </c>
      <c r="E15" s="20">
        <f>E11+E9+E7+E13</f>
        <v>304347.9</v>
      </c>
      <c r="F15" s="20">
        <f>F11+F9+F7+F13</f>
        <v>129486.81</v>
      </c>
      <c r="G15" s="20">
        <f>G11+G9+G7+G13-0.01</f>
        <v>146119.86</v>
      </c>
      <c r="H15" s="20">
        <f>H11+H9+H7+H13-0.01</f>
        <v>28741.23</v>
      </c>
      <c r="I15" s="26">
        <f t="shared" si="0"/>
        <v>304347.9</v>
      </c>
    </row>
    <row r="16" spans="1:9">
      <c r="A16" s="3"/>
      <c r="B16" s="21"/>
      <c r="C16" s="21"/>
      <c r="D16" s="21"/>
      <c r="E16" s="21"/>
      <c r="F16" s="22"/>
      <c r="G16" s="22"/>
      <c r="H16" s="22"/>
      <c r="I16" s="24"/>
    </row>
    <row r="17" spans="1:9">
      <c r="A17" s="3"/>
      <c r="B17" s="23" t="s">
        <v>367</v>
      </c>
      <c r="C17" s="23"/>
      <c r="D17" s="23"/>
      <c r="E17" s="23"/>
      <c r="F17" s="23"/>
      <c r="G17" s="23"/>
      <c r="H17" s="23"/>
      <c r="I17" s="23"/>
    </row>
    <row r="18" spans="1:9">
      <c r="A18" s="3"/>
      <c r="B18" s="23"/>
      <c r="C18" s="23"/>
      <c r="D18" s="23"/>
      <c r="E18" s="23"/>
      <c r="F18" s="23"/>
      <c r="G18" s="23"/>
      <c r="H18" s="23"/>
      <c r="I18" s="23"/>
    </row>
    <row r="19" spans="1:9">
      <c r="A19" s="3"/>
      <c r="B19" s="23"/>
      <c r="C19" s="23"/>
      <c r="D19" s="23"/>
      <c r="E19" s="23"/>
      <c r="F19" s="23"/>
      <c r="G19" s="23"/>
      <c r="H19" s="23"/>
      <c r="I19" s="23"/>
    </row>
    <row r="20" spans="1:9">
      <c r="A20" s="3"/>
      <c r="B20" s="23"/>
      <c r="C20" s="23"/>
      <c r="D20" s="23"/>
      <c r="E20" s="23"/>
      <c r="F20" s="23"/>
      <c r="G20" s="23"/>
      <c r="H20" s="23"/>
      <c r="I20" s="23"/>
    </row>
    <row r="21" spans="1:9">
      <c r="A21" s="3"/>
      <c r="B21" s="23"/>
      <c r="C21" s="23"/>
      <c r="D21" s="23"/>
      <c r="E21" s="23"/>
      <c r="F21" s="23"/>
      <c r="G21" s="23"/>
      <c r="H21" s="23"/>
      <c r="I21" s="23"/>
    </row>
  </sheetData>
  <mergeCells count="20">
    <mergeCell ref="B1:I1"/>
    <mergeCell ref="G2:I2"/>
    <mergeCell ref="G3:I3"/>
    <mergeCell ref="B4:G4"/>
    <mergeCell ref="A6:A7"/>
    <mergeCell ref="A8:A9"/>
    <mergeCell ref="A10:A11"/>
    <mergeCell ref="A12:A13"/>
    <mergeCell ref="B2:B3"/>
    <mergeCell ref="B6:B7"/>
    <mergeCell ref="B8:B9"/>
    <mergeCell ref="B10:B11"/>
    <mergeCell ref="B12:B13"/>
    <mergeCell ref="C6:C7"/>
    <mergeCell ref="C8:C9"/>
    <mergeCell ref="C10:C11"/>
    <mergeCell ref="C12:C13"/>
    <mergeCell ref="B14:C15"/>
    <mergeCell ref="B17:I21"/>
    <mergeCell ref="C2:E3"/>
  </mergeCells>
  <printOptions horizontalCentered="1"/>
  <pageMargins left="0.748031496062992" right="0.748031496062992" top="0.984251968503937" bottom="0.984251968503937" header="0.511811023622047" footer="0.511811023622047"/>
  <pageSetup paperSize="9" scale="94" fitToHeight="0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ORÇAMENTO</vt:lpstr>
      <vt:lpstr>CPU</vt:lpstr>
      <vt:lpstr>BDI SERV</vt:lpstr>
      <vt:lpstr>BDI FORN</vt:lpstr>
      <vt:lpstr>CRONOGRAMA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Tiago Cìcero Vieira Cunha</dc:creator>
  <cp:lastModifiedBy>christine.nara</cp:lastModifiedBy>
  <dcterms:created xsi:type="dcterms:W3CDTF">2018-04-11T16:39:00Z</dcterms:created>
  <cp:lastPrinted>2020-08-11T17:47:00Z</cp:lastPrinted>
  <dcterms:modified xsi:type="dcterms:W3CDTF">2020-09-16T19:06:42Z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1046-11.2.0.8942</vt:lpwstr>
  </property>
</Properties>
</file>